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4 Тетяна\ТАНЯ Башинська\ЗВІТ\2026\за І кв 2026\"/>
    </mc:Choice>
  </mc:AlternateContent>
  <bookViews>
    <workbookView xWindow="240" yWindow="45" windowWidth="15480" windowHeight="7995"/>
  </bookViews>
  <sheets>
    <sheet name="Лист1" sheetId="1" r:id="rId1"/>
  </sheets>
  <definedNames>
    <definedName name="_xlnm.Print_Titles" localSheetId="0">Лист1!$6:$8</definedName>
    <definedName name="_xlnm.Print_Area" localSheetId="0">Лист1!$A$1:$K$128</definedName>
  </definedNames>
  <calcPr calcId="162913"/>
</workbook>
</file>

<file path=xl/calcChain.xml><?xml version="1.0" encoding="utf-8"?>
<calcChain xmlns="http://schemas.openxmlformats.org/spreadsheetml/2006/main">
  <c r="J96" i="1" l="1"/>
  <c r="I96" i="1"/>
  <c r="G96" i="1"/>
  <c r="F96" i="1"/>
  <c r="G116" i="1"/>
  <c r="F116" i="1"/>
  <c r="E114" i="1"/>
  <c r="I114" i="1"/>
  <c r="L114" i="1"/>
  <c r="J47" i="1" l="1"/>
  <c r="J46" i="1"/>
  <c r="J45" i="1"/>
  <c r="J44" i="1"/>
  <c r="J42" i="1"/>
  <c r="J41" i="1"/>
  <c r="J38" i="1"/>
  <c r="J37" i="1"/>
  <c r="J36" i="1"/>
  <c r="J35" i="1"/>
  <c r="J31" i="1"/>
  <c r="J30" i="1"/>
  <c r="J29" i="1"/>
  <c r="J27" i="1"/>
  <c r="J26" i="1"/>
  <c r="J25" i="1"/>
  <c r="J24" i="1"/>
  <c r="J23" i="1"/>
  <c r="K23" i="1" s="1"/>
  <c r="J22" i="1"/>
  <c r="J20" i="1"/>
  <c r="J19" i="1"/>
  <c r="J18" i="1"/>
  <c r="J17" i="1"/>
  <c r="J16" i="1"/>
  <c r="J15" i="1"/>
  <c r="J14" i="1"/>
  <c r="J13" i="1"/>
  <c r="J12" i="1"/>
  <c r="J11" i="1"/>
  <c r="I47" i="1"/>
  <c r="I46" i="1"/>
  <c r="I45" i="1"/>
  <c r="I44" i="1"/>
  <c r="I42" i="1"/>
  <c r="I41" i="1"/>
  <c r="I38" i="1"/>
  <c r="I37" i="1"/>
  <c r="I36" i="1"/>
  <c r="I35" i="1"/>
  <c r="I31" i="1"/>
  <c r="I30" i="1"/>
  <c r="I29" i="1"/>
  <c r="K29" i="1" s="1"/>
  <c r="I28" i="1"/>
  <c r="I27" i="1"/>
  <c r="I26" i="1"/>
  <c r="I25" i="1"/>
  <c r="I24" i="1"/>
  <c r="I23" i="1"/>
  <c r="I22" i="1"/>
  <c r="I20" i="1"/>
  <c r="I19" i="1"/>
  <c r="I18" i="1"/>
  <c r="I17" i="1"/>
  <c r="I16" i="1"/>
  <c r="I15" i="1"/>
  <c r="I14" i="1"/>
  <c r="I13" i="1"/>
  <c r="I12" i="1"/>
  <c r="I11" i="1"/>
  <c r="H31" i="1"/>
  <c r="H29" i="1"/>
  <c r="H27" i="1"/>
  <c r="H25" i="1"/>
  <c r="H20" i="1"/>
  <c r="H19" i="1"/>
  <c r="E45" i="1"/>
  <c r="E44" i="1"/>
  <c r="E42" i="1"/>
  <c r="E41" i="1"/>
  <c r="E38" i="1"/>
  <c r="E35" i="1"/>
  <c r="E26" i="1"/>
  <c r="E24" i="1"/>
  <c r="E23" i="1"/>
  <c r="E22" i="1"/>
  <c r="E18" i="1"/>
  <c r="E17" i="1"/>
  <c r="E16" i="1"/>
  <c r="E13" i="1"/>
  <c r="E12" i="1"/>
  <c r="E11" i="1"/>
  <c r="G21" i="1"/>
  <c r="F21" i="1"/>
  <c r="G10" i="1"/>
  <c r="D43" i="1"/>
  <c r="C43" i="1"/>
  <c r="I43" i="1" s="1"/>
  <c r="D34" i="1"/>
  <c r="C34" i="1"/>
  <c r="I34" i="1" s="1"/>
  <c r="D28" i="1"/>
  <c r="J28" i="1" s="1"/>
  <c r="D21" i="1"/>
  <c r="C21" i="1"/>
  <c r="F10" i="1"/>
  <c r="D10" i="1"/>
  <c r="C10" i="1"/>
  <c r="I21" i="1" l="1"/>
  <c r="J21" i="1"/>
  <c r="K21" i="1" s="1"/>
  <c r="K13" i="1"/>
  <c r="K45" i="1"/>
  <c r="K28" i="1"/>
  <c r="K11" i="1"/>
  <c r="H21" i="1"/>
  <c r="K16" i="1"/>
  <c r="K25" i="1"/>
  <c r="K41" i="1"/>
  <c r="E34" i="1"/>
  <c r="E43" i="1"/>
  <c r="K18" i="1"/>
  <c r="K37" i="1"/>
  <c r="K42" i="1"/>
  <c r="K12" i="1"/>
  <c r="K20" i="1"/>
  <c r="K44" i="1"/>
  <c r="K19" i="1"/>
  <c r="K30" i="1"/>
  <c r="K22" i="1"/>
  <c r="K31" i="1"/>
  <c r="K24" i="1"/>
  <c r="K36" i="1"/>
  <c r="K27" i="1"/>
  <c r="K35" i="1"/>
  <c r="K17" i="1"/>
  <c r="K26" i="1"/>
  <c r="K38" i="1"/>
  <c r="E21" i="1"/>
  <c r="J43" i="1"/>
  <c r="K43" i="1" s="1"/>
  <c r="J34" i="1"/>
  <c r="K34" i="1" s="1"/>
  <c r="D33" i="1"/>
  <c r="C33" i="1"/>
  <c r="I33" i="1" s="1"/>
  <c r="D32" i="1"/>
  <c r="C32" i="1"/>
  <c r="D54" i="1"/>
  <c r="C54" i="1"/>
  <c r="E69" i="1"/>
  <c r="I69" i="1"/>
  <c r="J69" i="1"/>
  <c r="H66" i="1"/>
  <c r="E33" i="1" l="1"/>
  <c r="J33" i="1"/>
  <c r="K33" i="1" s="1"/>
  <c r="E32" i="1"/>
  <c r="K69" i="1"/>
  <c r="D74" i="1" l="1"/>
  <c r="G70" i="1"/>
  <c r="F70" i="1"/>
  <c r="D70" i="1"/>
  <c r="C70" i="1"/>
  <c r="I73" i="1"/>
  <c r="J73" i="1"/>
  <c r="H73" i="1"/>
  <c r="I66" i="1"/>
  <c r="J66" i="1"/>
  <c r="K73" i="1" l="1"/>
  <c r="K66" i="1"/>
  <c r="G32" i="1"/>
  <c r="F32" i="1"/>
  <c r="D48" i="1"/>
  <c r="C48" i="1"/>
  <c r="E48" i="1" l="1"/>
  <c r="F48" i="1"/>
  <c r="I48" i="1" s="1"/>
  <c r="I32" i="1"/>
  <c r="G48" i="1"/>
  <c r="H32" i="1"/>
  <c r="J32" i="1"/>
  <c r="K32" i="1" s="1"/>
  <c r="H48" i="1" l="1"/>
  <c r="H101" i="1"/>
  <c r="I101" i="1"/>
  <c r="J101" i="1"/>
  <c r="I67" i="1"/>
  <c r="J67" i="1"/>
  <c r="H67" i="1"/>
  <c r="K101" i="1" l="1"/>
  <c r="K67" i="1"/>
  <c r="E117" i="1"/>
  <c r="I68" i="1"/>
  <c r="J68" i="1"/>
  <c r="G54" i="1"/>
  <c r="F54" i="1"/>
  <c r="E68" i="1"/>
  <c r="J78" i="1"/>
  <c r="I78" i="1"/>
  <c r="L78" i="1" s="1"/>
  <c r="I122" i="1"/>
  <c r="L122" i="1" s="1"/>
  <c r="E78" i="1"/>
  <c r="D116" i="1"/>
  <c r="C116" i="1"/>
  <c r="J117" i="1"/>
  <c r="I117" i="1"/>
  <c r="G74" i="1"/>
  <c r="L117" i="1" l="1"/>
  <c r="K68" i="1"/>
  <c r="K78" i="1"/>
  <c r="K117" i="1"/>
  <c r="F74" i="1"/>
  <c r="H74" i="1" s="1"/>
  <c r="I51" i="1" l="1"/>
  <c r="L51" i="1" s="1"/>
  <c r="J64" i="1"/>
  <c r="J40" i="1"/>
  <c r="I40" i="1"/>
  <c r="H40" i="1"/>
  <c r="H39" i="1"/>
  <c r="H34" i="1"/>
  <c r="E40" i="1"/>
  <c r="H10" i="1"/>
  <c r="I64" i="1" l="1"/>
  <c r="L64" i="1" s="1"/>
  <c r="C74" i="1"/>
  <c r="G102" i="1"/>
  <c r="K40" i="1"/>
  <c r="E64" i="1"/>
  <c r="H54" i="1"/>
  <c r="I115" i="1"/>
  <c r="L115" i="1" s="1"/>
  <c r="J115" i="1"/>
  <c r="I83" i="1"/>
  <c r="L83" i="1" s="1"/>
  <c r="J83" i="1"/>
  <c r="E83" i="1"/>
  <c r="H55" i="1"/>
  <c r="H56" i="1"/>
  <c r="H59" i="1"/>
  <c r="H60" i="1"/>
  <c r="H87" i="1"/>
  <c r="H88" i="1"/>
  <c r="H108" i="1"/>
  <c r="H112" i="1"/>
  <c r="E55" i="1"/>
  <c r="E56" i="1"/>
  <c r="E57" i="1"/>
  <c r="E58" i="1"/>
  <c r="E59" i="1"/>
  <c r="E61" i="1"/>
  <c r="E65" i="1"/>
  <c r="E51" i="1"/>
  <c r="E52" i="1"/>
  <c r="E53" i="1"/>
  <c r="E76" i="1"/>
  <c r="E81" i="1"/>
  <c r="E82" i="1"/>
  <c r="E84" i="1"/>
  <c r="E85" i="1"/>
  <c r="E87" i="1"/>
  <c r="E88" i="1"/>
  <c r="E89" i="1"/>
  <c r="E93" i="1"/>
  <c r="E94" i="1"/>
  <c r="E95" i="1"/>
  <c r="E98" i="1"/>
  <c r="E100" i="1"/>
  <c r="E103" i="1"/>
  <c r="E106" i="1"/>
  <c r="E108" i="1"/>
  <c r="E113" i="1"/>
  <c r="E115" i="1"/>
  <c r="E118" i="1"/>
  <c r="E119" i="1"/>
  <c r="J93" i="1"/>
  <c r="K64" i="1" l="1"/>
  <c r="E60" i="1"/>
  <c r="K83" i="1"/>
  <c r="K115" i="1"/>
  <c r="H107" i="1"/>
  <c r="J71" i="1" l="1"/>
  <c r="I71" i="1"/>
  <c r="L71" i="1" s="1"/>
  <c r="I99" i="1"/>
  <c r="L99" i="1" s="1"/>
  <c r="E99" i="1" l="1"/>
  <c r="E111" i="1"/>
  <c r="E112" i="1"/>
  <c r="H70" i="1"/>
  <c r="E72" i="1"/>
  <c r="J72" i="1"/>
  <c r="J70" i="1" s="1"/>
  <c r="E92" i="1"/>
  <c r="D91" i="1"/>
  <c r="E75" i="1"/>
  <c r="E77" i="1"/>
  <c r="E79" i="1"/>
  <c r="E80" i="1"/>
  <c r="E74" i="1"/>
  <c r="E90" i="1"/>
  <c r="E97" i="1"/>
  <c r="E104" i="1"/>
  <c r="E105" i="1"/>
  <c r="E107" i="1"/>
  <c r="E70" i="1"/>
  <c r="E62" i="1" l="1"/>
  <c r="E63" i="1"/>
  <c r="E54" i="1"/>
  <c r="C127" i="1"/>
  <c r="G109" i="1"/>
  <c r="J112" i="1"/>
  <c r="I112" i="1"/>
  <c r="L112" i="1" s="1"/>
  <c r="J111" i="1"/>
  <c r="J107" i="1"/>
  <c r="I107" i="1"/>
  <c r="L107" i="1" s="1"/>
  <c r="J106" i="1"/>
  <c r="I106" i="1"/>
  <c r="L106" i="1" s="1"/>
  <c r="D102" i="1"/>
  <c r="I105" i="1"/>
  <c r="L105" i="1" s="1"/>
  <c r="J104" i="1"/>
  <c r="I104" i="1"/>
  <c r="L104" i="1" s="1"/>
  <c r="J97" i="1"/>
  <c r="I97" i="1"/>
  <c r="J95" i="1"/>
  <c r="I95" i="1"/>
  <c r="L95" i="1" s="1"/>
  <c r="J94" i="1"/>
  <c r="I94" i="1"/>
  <c r="L94" i="1" s="1"/>
  <c r="I93" i="1"/>
  <c r="L93" i="1" s="1"/>
  <c r="J80" i="1"/>
  <c r="I80" i="1"/>
  <c r="L80" i="1" s="1"/>
  <c r="J79" i="1"/>
  <c r="I79" i="1"/>
  <c r="L79" i="1" s="1"/>
  <c r="I77" i="1"/>
  <c r="L77" i="1" s="1"/>
  <c r="J75" i="1"/>
  <c r="I75" i="1"/>
  <c r="L75" i="1" s="1"/>
  <c r="I72" i="1"/>
  <c r="I70" i="1" s="1"/>
  <c r="J62" i="1"/>
  <c r="I62" i="1"/>
  <c r="L62" i="1" s="1"/>
  <c r="L97" i="1" l="1"/>
  <c r="L70" i="1"/>
  <c r="L72" i="1"/>
  <c r="I110" i="1"/>
  <c r="L110" i="1" s="1"/>
  <c r="E110" i="1"/>
  <c r="K112" i="1"/>
  <c r="C109" i="1"/>
  <c r="F109" i="1"/>
  <c r="H109" i="1" s="1"/>
  <c r="D109" i="1"/>
  <c r="K106" i="1"/>
  <c r="I111" i="1"/>
  <c r="J110" i="1"/>
  <c r="K104" i="1"/>
  <c r="C102" i="1"/>
  <c r="F102" i="1"/>
  <c r="K107" i="1"/>
  <c r="J105" i="1"/>
  <c r="K105" i="1" s="1"/>
  <c r="J77" i="1"/>
  <c r="J108" i="1"/>
  <c r="I108" i="1"/>
  <c r="L108" i="1" s="1"/>
  <c r="D39" i="1"/>
  <c r="C39" i="1"/>
  <c r="I39" i="1" s="1"/>
  <c r="I121" i="1"/>
  <c r="L121" i="1" s="1"/>
  <c r="G50" i="1"/>
  <c r="F50" i="1"/>
  <c r="D50" i="1"/>
  <c r="C50" i="1"/>
  <c r="F91" i="1"/>
  <c r="J118" i="1"/>
  <c r="J119" i="1"/>
  <c r="I119" i="1"/>
  <c r="L119" i="1" s="1"/>
  <c r="I118" i="1"/>
  <c r="J52" i="1"/>
  <c r="I65" i="1"/>
  <c r="L65" i="1" s="1"/>
  <c r="J65" i="1"/>
  <c r="I57" i="1"/>
  <c r="L57" i="1" s="1"/>
  <c r="J53" i="1"/>
  <c r="J122" i="1"/>
  <c r="G86" i="1"/>
  <c r="J103" i="1"/>
  <c r="I85" i="1"/>
  <c r="L85" i="1" s="1"/>
  <c r="J85" i="1"/>
  <c r="I87" i="1"/>
  <c r="L87" i="1" s="1"/>
  <c r="F86" i="1"/>
  <c r="J98" i="1"/>
  <c r="I100" i="1"/>
  <c r="L100" i="1" s="1"/>
  <c r="J100" i="1"/>
  <c r="I103" i="1"/>
  <c r="L103" i="1" s="1"/>
  <c r="I92" i="1"/>
  <c r="L92" i="1" s="1"/>
  <c r="D86" i="1"/>
  <c r="C86" i="1"/>
  <c r="J113" i="1"/>
  <c r="I113" i="1"/>
  <c r="L113" i="1" s="1"/>
  <c r="J76" i="1"/>
  <c r="I76" i="1"/>
  <c r="L76" i="1" s="1"/>
  <c r="I82" i="1"/>
  <c r="L82" i="1" s="1"/>
  <c r="J82" i="1"/>
  <c r="J84" i="1"/>
  <c r="I84" i="1"/>
  <c r="L84" i="1" s="1"/>
  <c r="J81" i="1"/>
  <c r="I81" i="1"/>
  <c r="I52" i="1"/>
  <c r="L52" i="1" s="1"/>
  <c r="J121" i="1"/>
  <c r="J51" i="1"/>
  <c r="J55" i="1"/>
  <c r="J58" i="1"/>
  <c r="J59" i="1"/>
  <c r="J61" i="1"/>
  <c r="J88" i="1"/>
  <c r="J89" i="1"/>
  <c r="I53" i="1"/>
  <c r="L53" i="1" s="1"/>
  <c r="I55" i="1"/>
  <c r="I58" i="1"/>
  <c r="I59" i="1"/>
  <c r="L59" i="1" s="1"/>
  <c r="I61" i="1"/>
  <c r="L61" i="1" s="1"/>
  <c r="I88" i="1"/>
  <c r="L88" i="1" s="1"/>
  <c r="I89" i="1"/>
  <c r="L89" i="1" s="1"/>
  <c r="J87" i="1"/>
  <c r="I98" i="1"/>
  <c r="L98" i="1" s="1"/>
  <c r="J116" i="1" l="1"/>
  <c r="I116" i="1"/>
  <c r="L116" i="1" s="1"/>
  <c r="L55" i="1"/>
  <c r="L58" i="1"/>
  <c r="I74" i="1"/>
  <c r="L74" i="1" s="1"/>
  <c r="L81" i="1"/>
  <c r="L118" i="1"/>
  <c r="E102" i="1"/>
  <c r="J74" i="1"/>
  <c r="K111" i="1"/>
  <c r="L111" i="1"/>
  <c r="J39" i="1"/>
  <c r="K39" i="1" s="1"/>
  <c r="E39" i="1"/>
  <c r="E109" i="1"/>
  <c r="K110" i="1"/>
  <c r="I102" i="1"/>
  <c r="L102" i="1" s="1"/>
  <c r="H86" i="1"/>
  <c r="H102" i="1"/>
  <c r="E86" i="1"/>
  <c r="E116" i="1"/>
  <c r="J102" i="1"/>
  <c r="J109" i="1"/>
  <c r="I109" i="1"/>
  <c r="L109" i="1" s="1"/>
  <c r="K55" i="1"/>
  <c r="I60" i="1"/>
  <c r="L60" i="1" s="1"/>
  <c r="K108" i="1"/>
  <c r="J92" i="1"/>
  <c r="C96" i="1"/>
  <c r="K87" i="1"/>
  <c r="K103" i="1"/>
  <c r="J90" i="1"/>
  <c r="J86" i="1" s="1"/>
  <c r="K51" i="1"/>
  <c r="K84" i="1"/>
  <c r="K82" i="1"/>
  <c r="J63" i="1"/>
  <c r="J56" i="1"/>
  <c r="K76" i="1"/>
  <c r="K65" i="1"/>
  <c r="K61" i="1"/>
  <c r="K58" i="1"/>
  <c r="E50" i="1"/>
  <c r="K94" i="1"/>
  <c r="I91" i="1"/>
  <c r="K53" i="1"/>
  <c r="J57" i="1"/>
  <c r="D96" i="1"/>
  <c r="J99" i="1"/>
  <c r="K119" i="1"/>
  <c r="I56" i="1"/>
  <c r="J60" i="1"/>
  <c r="K89" i="1"/>
  <c r="I50" i="1"/>
  <c r="L50" i="1" s="1"/>
  <c r="K81" i="1"/>
  <c r="K100" i="1"/>
  <c r="K98" i="1"/>
  <c r="K93" i="1"/>
  <c r="I63" i="1"/>
  <c r="L63" i="1" s="1"/>
  <c r="K88" i="1"/>
  <c r="H96" i="1"/>
  <c r="I90" i="1"/>
  <c r="L90" i="1" s="1"/>
  <c r="J50" i="1"/>
  <c r="K118" i="1"/>
  <c r="K77" i="1"/>
  <c r="K85" i="1"/>
  <c r="K59" i="1"/>
  <c r="K52" i="1"/>
  <c r="C91" i="1"/>
  <c r="K113" i="1"/>
  <c r="G91" i="1"/>
  <c r="I54" i="1" l="1"/>
  <c r="L54" i="1" s="1"/>
  <c r="J54" i="1"/>
  <c r="E91" i="1"/>
  <c r="L91" i="1"/>
  <c r="L56" i="1"/>
  <c r="K57" i="1"/>
  <c r="G120" i="1"/>
  <c r="E96" i="1"/>
  <c r="K92" i="1"/>
  <c r="J91" i="1"/>
  <c r="K91" i="1" s="1"/>
  <c r="K90" i="1"/>
  <c r="K63" i="1"/>
  <c r="K60" i="1"/>
  <c r="K56" i="1"/>
  <c r="K99" i="1"/>
  <c r="K116" i="1"/>
  <c r="L96" i="1"/>
  <c r="K70" i="1"/>
  <c r="F120" i="1"/>
  <c r="K80" i="1"/>
  <c r="K79" i="1"/>
  <c r="K95" i="1"/>
  <c r="K75" i="1"/>
  <c r="K109" i="1"/>
  <c r="K97" i="1"/>
  <c r="D120" i="1"/>
  <c r="K72" i="1"/>
  <c r="C120" i="1"/>
  <c r="K50" i="1"/>
  <c r="K62" i="1"/>
  <c r="I86" i="1"/>
  <c r="L86" i="1" s="1"/>
  <c r="E10" i="1"/>
  <c r="H120" i="1" l="1"/>
  <c r="E120" i="1"/>
  <c r="K102" i="1"/>
  <c r="K74" i="1"/>
  <c r="K96" i="1"/>
  <c r="J120" i="1"/>
  <c r="K54" i="1"/>
  <c r="I10" i="1"/>
  <c r="K86" i="1"/>
  <c r="I120" i="1"/>
  <c r="J10" i="1"/>
  <c r="L120" i="1" l="1"/>
  <c r="K10" i="1"/>
  <c r="K120" i="1"/>
  <c r="J48" i="1" l="1"/>
  <c r="K48" i="1" l="1"/>
</calcChain>
</file>

<file path=xl/sharedStrings.xml><?xml version="1.0" encoding="utf-8"?>
<sst xmlns="http://schemas.openxmlformats.org/spreadsheetml/2006/main" count="154" uniqueCount="147">
  <si>
    <t xml:space="preserve">Найменування </t>
  </si>
  <si>
    <t>Загальний фонд</t>
  </si>
  <si>
    <t>Спеціальний фонд</t>
  </si>
  <si>
    <t>Разом</t>
  </si>
  <si>
    <t>виконано з початку року</t>
  </si>
  <si>
    <t>План з урахуванням змін</t>
  </si>
  <si>
    <t>ВИДАТКИ</t>
  </si>
  <si>
    <t>Житлово-комунальне господарство</t>
  </si>
  <si>
    <t>КРЕДИТУВАННЯ</t>
  </si>
  <si>
    <t>ФІНАНСУВАННЯ</t>
  </si>
  <si>
    <t xml:space="preserve">Відсоток виконання,% </t>
  </si>
  <si>
    <t xml:space="preserve">Відсоток виконання, % </t>
  </si>
  <si>
    <t>Державне управління</t>
  </si>
  <si>
    <t>Організація та проведення громадських робіт</t>
  </si>
  <si>
    <t>ДОХОДИ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</si>
  <si>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</si>
  <si>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</si>
  <si>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</si>
  <si>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Внутрішні податки на товари та послуги</t>
  </si>
  <si>
    <t>Місцеві податки і збори</t>
  </si>
  <si>
    <t>Інші податки та збори</t>
  </si>
  <si>
    <t>Екологічний податок</t>
  </si>
  <si>
    <t>Неподаткові надходження</t>
  </si>
  <si>
    <t>Доходи від 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</si>
  <si>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</si>
  <si>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Інші неподаткові надходження</t>
  </si>
  <si>
    <t>Доходи від операцій з кредитування та надання гарантій</t>
  </si>
  <si>
    <t>Власні надходження бюджетних установ</t>
  </si>
  <si>
    <t>Доходи від операцій з капіталом</t>
  </si>
  <si>
    <t>Надходження від продажу основного капіталу</t>
  </si>
  <si>
    <t>Кошти від продажу землі і нематеріальних активів</t>
  </si>
  <si>
    <t>Разом доходів</t>
  </si>
  <si>
    <t>Офіційні трансферти</t>
  </si>
  <si>
    <t xml:space="preserve">Освітня субвенція з державного бюджету місцевим бюджетам </t>
  </si>
  <si>
    <t>Секретар міської ради</t>
  </si>
  <si>
    <t>0100</t>
  </si>
  <si>
    <t>0170</t>
  </si>
  <si>
    <t>0180</t>
  </si>
  <si>
    <t>Освіта</t>
  </si>
  <si>
    <t>1000</t>
  </si>
  <si>
    <t>1010</t>
  </si>
  <si>
    <t>1020</t>
  </si>
  <si>
    <t>1090</t>
  </si>
  <si>
    <t>Охорона здоров`я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</si>
  <si>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</si>
  <si>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</si>
  <si>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</si>
  <si>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</si>
  <si>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</si>
  <si>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4030</t>
  </si>
  <si>
    <t>4060</t>
  </si>
  <si>
    <t>Фізична культура і спорт</t>
  </si>
  <si>
    <t>5000</t>
  </si>
  <si>
    <t>Проведення спортивної роботи в регіоні</t>
  </si>
  <si>
    <t>Розвиток дитячо-юнацького та резервного спорту</t>
  </si>
  <si>
    <t>6000</t>
  </si>
  <si>
    <t>Код типової програмної класифікації видатків та кредитування місцевих бюджетів</t>
  </si>
  <si>
    <t>Міжбюджетні трансферти</t>
  </si>
  <si>
    <t>Інші заходи з розвитку фізичної культури та спорту</t>
  </si>
  <si>
    <t>Інші субвенції з місцевого бюджету</t>
  </si>
  <si>
    <t>Субвенції з державного бюджету місцевим бюджетам</t>
  </si>
  <si>
    <t>Субвенції з місцевих бюджетів іншим місцевим бюджетам</t>
  </si>
  <si>
    <t>0160</t>
  </si>
  <si>
    <t>Підвищення кваліфікації депутатів місцевих рад та посадових осіб місцевого самоврядування</t>
  </si>
  <si>
    <t>Інша діяльність у сфері державного управління</t>
  </si>
  <si>
    <t>Надання дошкільної освіти</t>
  </si>
  <si>
    <t>Інші програми, заклади та заходи у сфері освіти</t>
  </si>
  <si>
    <t>Пільгове медичне обслуговування осіб, які постраждали внаслідок Чорнобильської катастрофи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</si>
  <si>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</si>
  <si>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</si>
  <si>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</si>
  <si>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</si>
  <si>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Фінансова підтримка кінематографії</t>
  </si>
  <si>
    <t>Організація благоустрою населених пунктів</t>
  </si>
  <si>
    <t>Інша діяльність у сфері житлово-комунального господарства</t>
  </si>
  <si>
    <t>Економічна діяльність</t>
  </si>
  <si>
    <t>Інша діяльність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</si>
  <si>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</si>
  <si>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</si>
  <si>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</si>
  <si>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</si>
  <si>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Реалізація державних та місцевих житлових програм</t>
  </si>
  <si>
    <t>Цільові     фонди,     утворені      Верховною    Радою    Автономної    Республіки    Крим,   органами   місцевого   самоврядування   та   місцевими   органами   виконавчої влади  </t>
  </si>
  <si>
    <t>Рентна плата та плата за використання інших природних ресурсів</t>
  </si>
  <si>
    <t>Забезпечення діяльності інклюзивно-ресурсних центрів</t>
  </si>
  <si>
    <t>Здійснення заходів із землеустрою</t>
  </si>
  <si>
    <t>Надання позашкільної освіти закладами позашкільної освіти, заходи із позашкільної роботи з дітьми</t>
  </si>
  <si>
    <t>Методичне забезпечення діяльності закладів освіти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</si>
  <si>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</si>
  <si>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Керівництво і управління у відповідній сфері у містах (місті Києві), селищах, селах, територіальних громадах</t>
  </si>
  <si>
    <t>Надання загальної середньої освіти за рахунок коштів місцевого бюджету</t>
  </si>
  <si>
    <t>Надання загальної середньої освіти за рахунок освітньої субвенції</t>
  </si>
  <si>
    <t>1080</t>
  </si>
  <si>
    <t>Резервний фонд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</si>
  <si>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</si>
  <si>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Діна ПРОХОРЧУК</t>
  </si>
  <si>
    <t>Податок та збір на доходи фізичних осіб</t>
  </si>
  <si>
    <t>Усього</t>
  </si>
  <si>
    <t>грн</t>
  </si>
  <si>
    <t>Дотації з місцевих бюджетів іншим місцевим бюджетам</t>
  </si>
  <si>
    <t>Інші дотації з місцевого бюджету</t>
  </si>
  <si>
    <t>Гранти, що надійшли до місцевих бюджетів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</si>
  <si>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</si>
  <si>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Транспорт та транспортна інфраструктура, дорожнє господарство</t>
  </si>
  <si>
    <t>Зв'язок, телекомунікації та інформатика</t>
  </si>
  <si>
    <t>Інші програми та заходи, пов'язані з економічною діяльністю</t>
  </si>
  <si>
    <t>Захист населення і територій від надзвичайних ситуацій</t>
  </si>
  <si>
    <t>Громадський порядок та безпека</t>
  </si>
  <si>
    <t>Охорона навколишнього природного середовища</t>
  </si>
  <si>
    <t>Субвенція з місцевого бюджету на здійснення переданих видатків у сфері освіти за рахунок коштів освітньої субвенції</t>
  </si>
  <si>
    <t>Багатопрофільна стаціонарна медична допомога населенню</t>
  </si>
  <si>
    <t>Субвенція з державного бюджету місцевим бюджетам на реалізацію проектів в рамках Програми з відновлення України</t>
  </si>
  <si>
    <t>Соціальний захист ветеранів війни та праці</t>
  </si>
  <si>
    <t>Галина ШИМАНСЬКА</t>
  </si>
  <si>
    <t>Від Європейського Союзу, урядів іноземних держав, міжнародних організацій, донорських установ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</si>
  <si>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</si>
  <si>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Заклади і заходи з питань дітей та їх соціального захисту</t>
  </si>
  <si>
    <t>Інші надходження</t>
  </si>
  <si>
    <t>Освітня субвенція з державного бюджету місцевим бюджетам на надання державної підтримки особам з особливими освітніми потребами</t>
  </si>
  <si>
    <t>Освітня субвенція з державного бюджету місцевим бюджетам на здійснення доплат педагогічним працівникам закладів загальної середньої освіти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</si>
  <si>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</si>
  <si>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</si>
  <si>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</si>
  <si>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Здійснення фізкультурно-спортивної та реабілітаційної роботи серед осіб з інвалідністю</t>
  </si>
  <si>
    <t>Утримання та ефективна експлуатація об'єктів житлово-комунального господарства</t>
  </si>
  <si>
    <t>Реверсна дотація</t>
  </si>
  <si>
    <t>Надання спеціалізованої освіти мистецькими школами</t>
  </si>
  <si>
    <t>Інші програми, заклади та заходи у сфері охорони здоров'я</t>
  </si>
  <si>
    <t xml:space="preserve">Освітня 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прпостору 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</si>
  <si>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</si>
  <si>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</si>
  <si>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Субвенція з державного бюджету місцевим бюджетам на забезпечення харчування учнів закладів загальної середньої освіти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</si>
  <si>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</si>
  <si>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Звіт  про  виконання  бюджету  Житомирської  міської  територіальної  громади  за  І квартал 2026  року</t>
  </si>
  <si>
    <t>Податки на власність</t>
  </si>
  <si>
    <t xml:space="preserve">Податок з власників транспортних засобів та інших самохідних машин і механізмів </t>
  </si>
  <si>
    <t>Підготовка кадрів закладами професійної освіти та іншими закладами освіти</t>
  </si>
  <si>
    <t>Регіональний розвиток та інші публічні інвестиційні проекти/ програми публічних інвестицій</t>
  </si>
  <si>
    <t>Обслуговувння місцевого боргу</t>
  </si>
  <si>
    <t>Підготовка та реалізація публічних інвестиційних проектів/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</si>
  <si>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</si>
  <si>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 xml:space="preserve">Директор департаменту бюджету та                          </t>
  </si>
  <si>
    <t>фінансів  Житомирської міської ради</t>
  </si>
  <si>
    <t>Медіа (засоби масової інформації)</t>
  </si>
  <si>
    <t xml:space="preserve">                     ______________ № ________</t>
  </si>
  <si>
    <t xml:space="preserve">                    рішення міської ради</t>
  </si>
  <si>
    <t xml:space="preserve">                    Додаток до  проєкту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</si>
</sst>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₴_-;\-* #,##0.00_₴_-;_-* &quot;-&quot;??_₴_-;_-@_-"/>
    <numFmt numFmtId="165" formatCode="#,##0.0"/>
  </numFmts>
  <fonts count="24" x14ac:knownFonts="1"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8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theme="0"/>
      <name val="Times New Roman"/>
      <family val="1"/>
      <charset val="204"/>
    </font>
    <font>
      <sz val="32"/>
      <name val="Times New Roman"/>
      <family val="1"/>
      <charset val="204"/>
    </font>
    <font>
      <b/>
      <sz val="38"/>
      <name val="Times New Roman"/>
      <family val="1"/>
      <charset val="204"/>
    </font>
    <font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3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20" borderId="1" applyNumberFormat="0" applyAlignment="0" applyProtection="0"/>
    <xf numFmtId="0" fontId="3" fillId="21" borderId="2" applyNumberFormat="0" applyAlignment="0" applyProtection="0"/>
    <xf numFmtId="0" fontId="3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3" fillId="0" borderId="3" applyNumberFormat="0" applyFill="0" applyAlignment="0" applyProtection="0"/>
    <xf numFmtId="0" fontId="3" fillId="0" borderId="4" applyNumberFormat="0" applyFill="0" applyAlignment="0" applyProtection="0"/>
    <xf numFmtId="0" fontId="3" fillId="0" borderId="5" applyNumberFormat="0" applyFill="0" applyAlignment="0" applyProtection="0"/>
    <xf numFmtId="0" fontId="3" fillId="0" borderId="0" applyNumberFormat="0" applyFill="0" applyBorder="0" applyAlignment="0" applyProtection="0"/>
    <xf numFmtId="0" fontId="3" fillId="7" borderId="1" applyNumberFormat="0" applyAlignment="0" applyProtection="0"/>
    <xf numFmtId="0" fontId="3" fillId="0" borderId="6" applyNumberFormat="0" applyFill="0" applyAlignment="0" applyProtection="0"/>
    <xf numFmtId="0" fontId="3" fillId="22" borderId="0" applyNumberFormat="0" applyBorder="0" applyAlignment="0" applyProtection="0"/>
    <xf numFmtId="0" fontId="3" fillId="23" borderId="7" applyNumberFormat="0" applyFont="0" applyAlignment="0" applyProtection="0"/>
    <xf numFmtId="0" fontId="3" fillId="20" borderId="8" applyNumberFormat="0" applyAlignment="0" applyProtection="0"/>
    <xf numFmtId="0" fontId="3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8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1" fillId="0" borderId="0" xfId="0" applyNumberFormat="1" applyFont="1" applyFill="1"/>
    <xf numFmtId="4" fontId="5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right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9" fillId="0" borderId="10" xfId="0" quotePrefix="1" applyFont="1" applyFill="1" applyBorder="1" applyAlignment="1">
      <alignment horizontal="center" vertical="center"/>
    </xf>
    <xf numFmtId="0" fontId="10" fillId="0" borderId="10" xfId="0" quotePrefix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165" fontId="16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left" vertical="center"/>
    </xf>
    <xf numFmtId="0" fontId="8" fillId="0" borderId="10" xfId="42" applyFont="1" applyFill="1" applyBorder="1" applyAlignment="1" applyProtection="1">
      <alignment horizontal="left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4" fontId="9" fillId="24" borderId="10" xfId="0" applyNumberFormat="1" applyFont="1" applyFill="1" applyBorder="1" applyAlignment="1">
      <alignment horizontal="right" vertical="center" wrapText="1"/>
    </xf>
    <xf numFmtId="0" fontId="9" fillId="24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wrapText="1"/>
    </xf>
    <xf numFmtId="4" fontId="18" fillId="0" borderId="0" xfId="0" applyNumberFormat="1" applyFont="1" applyFill="1" applyAlignment="1">
      <alignment horizontal="left" wrapText="1"/>
    </xf>
    <xf numFmtId="165" fontId="18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/>
    <xf numFmtId="4" fontId="16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0" fontId="16" fillId="0" borderId="0" xfId="0" applyFont="1" applyFill="1" applyAlignment="1">
      <alignment wrapText="1"/>
    </xf>
    <xf numFmtId="4" fontId="22" fillId="0" borderId="10" xfId="0" applyNumberFormat="1" applyFont="1" applyFill="1" applyBorder="1" applyAlignment="1">
      <alignment horizontal="right" vertical="center" wrapText="1"/>
    </xf>
    <xf numFmtId="165" fontId="22" fillId="0" borderId="10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0" fontId="8" fillId="24" borderId="10" xfId="0" applyFont="1" applyFill="1" applyBorder="1" applyAlignment="1" applyProtection="1">
      <alignment horizontal="left" vertical="center" wrapText="1"/>
    </xf>
    <xf numFmtId="0" fontId="18" fillId="0" borderId="0" xfId="0" applyFont="1" applyFill="1" applyAlignment="1">
      <alignment horizontal="left" wrapText="1"/>
    </xf>
    <xf numFmtId="165" fontId="18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textRotation="90" wrapText="1"/>
    </xf>
    <xf numFmtId="0" fontId="8" fillId="0" borderId="12" xfId="0" applyFont="1" applyFill="1" applyBorder="1" applyAlignment="1">
      <alignment horizontal="left" textRotation="90" wrapText="1"/>
    </xf>
    <xf numFmtId="0" fontId="16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vertical="center" wrapText="1"/>
    </xf>
    <xf numFmtId="0" fontId="15" fillId="0" borderId="13" xfId="0" applyFont="1" applyFill="1" applyBorder="1" applyAlignment="1">
      <alignment horizontal="right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Гиперссылка" xfId="42" builtinId="8"/>
    <cellStyle name="Обычный" xfId="0" builtinId="0"/>
    <cellStyle name="Обычный 256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Zeros="0" tabSelected="1" view="pageBreakPreview" topLeftCell="A41" zoomScale="40" zoomScaleNormal="37" zoomScaleSheetLayoutView="40" workbookViewId="0">
      <selection activeCell="D28" sqref="D28"/>
    </sheetView>
  </sheetViews>
  <sheetFormatPr defaultRowHeight="5.65" customHeight="1" x14ac:dyDescent="0.35"/>
  <cols>
    <col min="1" max="1" width="86.28515625" style="5" customWidth="1"/>
    <col min="2" max="2" width="27.5703125" style="8" customWidth="1"/>
    <col min="3" max="3" width="40.5703125" style="1" customWidth="1"/>
    <col min="4" max="4" width="41.42578125" style="1" customWidth="1"/>
    <col min="5" max="5" width="22.5703125" style="8" customWidth="1"/>
    <col min="6" max="6" width="37.7109375" style="1" customWidth="1"/>
    <col min="7" max="7" width="39.28515625" style="1" customWidth="1"/>
    <col min="8" max="8" width="23.140625" style="8" customWidth="1"/>
    <col min="9" max="9" width="38" style="1" customWidth="1"/>
    <col min="10" max="10" width="42.28515625" style="1" customWidth="1"/>
    <col min="11" max="11" width="23.42578125" style="8" customWidth="1"/>
    <col min="12" max="12" width="35" style="1" customWidth="1"/>
    <col min="13" max="13" width="25.5703125" style="1" customWidth="1"/>
    <col min="14" max="14" width="30.7109375" style="1" bestFit="1" customWidth="1"/>
    <col min="15" max="17" width="9.140625" style="1"/>
    <col min="18" max="18" width="25.5703125" style="1" bestFit="1" customWidth="1"/>
    <col min="19" max="16384" width="9.140625" style="1"/>
  </cols>
  <sheetData>
    <row r="1" spans="1:13" ht="42" customHeight="1" x14ac:dyDescent="0.35">
      <c r="A1" s="1"/>
      <c r="B1" s="35"/>
      <c r="C1" s="36"/>
      <c r="D1" s="36"/>
      <c r="E1" s="35"/>
      <c r="F1" s="36"/>
      <c r="G1" s="36"/>
      <c r="H1" s="35"/>
      <c r="I1" s="77" t="s">
        <v>146</v>
      </c>
      <c r="J1" s="77"/>
      <c r="K1" s="77"/>
    </row>
    <row r="2" spans="1:13" ht="42" customHeight="1" x14ac:dyDescent="0.35">
      <c r="A2" s="3"/>
      <c r="B2" s="35"/>
      <c r="C2" s="36"/>
      <c r="D2" s="36"/>
      <c r="E2" s="35"/>
      <c r="F2" s="36"/>
      <c r="G2" s="36"/>
      <c r="H2" s="35"/>
      <c r="I2" s="77" t="s">
        <v>145</v>
      </c>
      <c r="J2" s="77"/>
      <c r="K2" s="77"/>
    </row>
    <row r="3" spans="1:13" ht="64.5" customHeight="1" x14ac:dyDescent="0.35">
      <c r="A3" s="34"/>
      <c r="B3" s="35"/>
      <c r="C3" s="36"/>
      <c r="D3" s="36"/>
      <c r="E3" s="35"/>
      <c r="F3" s="36"/>
      <c r="G3" s="36"/>
      <c r="H3" s="35"/>
      <c r="I3" s="77" t="s">
        <v>144</v>
      </c>
      <c r="J3" s="77"/>
      <c r="K3" s="77"/>
    </row>
    <row r="4" spans="1:13" ht="66" customHeight="1" x14ac:dyDescent="0.35">
      <c r="A4" s="84" t="s">
        <v>133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3" ht="66.75" customHeight="1" x14ac:dyDescent="0.5">
      <c r="A5" s="4"/>
      <c r="B5" s="2"/>
      <c r="C5" s="2"/>
      <c r="D5" s="2"/>
      <c r="E5" s="2"/>
      <c r="F5" s="2"/>
      <c r="G5" s="2"/>
      <c r="H5" s="2"/>
      <c r="I5" s="2"/>
      <c r="J5" s="85" t="s">
        <v>98</v>
      </c>
      <c r="K5" s="85"/>
    </row>
    <row r="6" spans="1:13" ht="68.25" customHeight="1" x14ac:dyDescent="0.35">
      <c r="A6" s="78" t="s">
        <v>0</v>
      </c>
      <c r="B6" s="81" t="s">
        <v>56</v>
      </c>
      <c r="C6" s="78" t="s">
        <v>1</v>
      </c>
      <c r="D6" s="78"/>
      <c r="E6" s="78"/>
      <c r="F6" s="78" t="s">
        <v>2</v>
      </c>
      <c r="G6" s="78"/>
      <c r="H6" s="78"/>
      <c r="I6" s="78" t="s">
        <v>3</v>
      </c>
      <c r="J6" s="78"/>
      <c r="K6" s="78"/>
    </row>
    <row r="7" spans="1:13" ht="184.5" customHeight="1" x14ac:dyDescent="0.35">
      <c r="A7" s="78"/>
      <c r="B7" s="82"/>
      <c r="C7" s="17" t="s">
        <v>5</v>
      </c>
      <c r="D7" s="17" t="s">
        <v>4</v>
      </c>
      <c r="E7" s="17" t="s">
        <v>10</v>
      </c>
      <c r="F7" s="17" t="s">
        <v>5</v>
      </c>
      <c r="G7" s="17" t="s">
        <v>4</v>
      </c>
      <c r="H7" s="17" t="s">
        <v>11</v>
      </c>
      <c r="I7" s="17" t="s">
        <v>5</v>
      </c>
      <c r="J7" s="17" t="s">
        <v>4</v>
      </c>
      <c r="K7" s="17" t="s">
        <v>10</v>
      </c>
    </row>
    <row r="8" spans="1:13" s="5" customFormat="1" ht="63.75" customHeight="1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</row>
    <row r="9" spans="1:13" ht="64.5" customHeight="1" x14ac:dyDescent="0.35">
      <c r="A9" s="79" t="s">
        <v>14</v>
      </c>
      <c r="B9" s="79"/>
      <c r="C9" s="79"/>
      <c r="D9" s="79"/>
      <c r="E9" s="79"/>
      <c r="F9" s="79"/>
      <c r="G9" s="79"/>
      <c r="H9" s="79"/>
      <c r="I9" s="79"/>
      <c r="J9" s="79"/>
      <c r="K9" s="79"/>
    </row>
    <row r="10" spans="1:13" ht="86.25" customHeight="1" x14ac:dyDescent="0.35">
      <c r="A10" s="50" t="s">
        <v>15</v>
      </c>
      <c r="B10" s="17">
        <v>10000000</v>
      </c>
      <c r="C10" s="68">
        <f>C11+C16+C17+C18</f>
        <v>4271446900</v>
      </c>
      <c r="D10" s="68">
        <f>D11+D16+D17+D18</f>
        <v>978204779.53999996</v>
      </c>
      <c r="E10" s="70">
        <f t="shared" ref="E10:E48" si="0">D10*100/C10</f>
        <v>22.901016972492389</v>
      </c>
      <c r="F10" s="68">
        <f>F11+F16+F17+F18+F19</f>
        <v>2263636</v>
      </c>
      <c r="G10" s="68">
        <f>G11+G16+G17+G18+G19+G14</f>
        <v>681838.02</v>
      </c>
      <c r="H10" s="70">
        <f>G10*100/F10</f>
        <v>30.121363152026209</v>
      </c>
      <c r="I10" s="68">
        <f t="shared" ref="I10:I48" si="1">C10+F10</f>
        <v>4273710536</v>
      </c>
      <c r="J10" s="68">
        <f t="shared" ref="J10:J48" si="2">D10+G10</f>
        <v>978886617.55999994</v>
      </c>
      <c r="K10" s="70">
        <f t="shared" ref="K10:K48" si="3">J10*100/I10</f>
        <v>22.904841339025118</v>
      </c>
    </row>
    <row r="11" spans="1:13" ht="118.5" customHeight="1" x14ac:dyDescent="0.35">
      <c r="A11" s="50" t="s">
        <v>16</v>
      </c>
      <c r="B11" s="17">
        <v>11000000</v>
      </c>
      <c r="C11" s="68">
        <v>2842346600</v>
      </c>
      <c r="D11" s="68">
        <v>596207735.67999995</v>
      </c>
      <c r="E11" s="70">
        <f t="shared" si="0"/>
        <v>20.97589842421047</v>
      </c>
      <c r="F11" s="67"/>
      <c r="G11" s="67"/>
      <c r="H11" s="70"/>
      <c r="I11" s="68">
        <f t="shared" si="1"/>
        <v>2842346600</v>
      </c>
      <c r="J11" s="68">
        <f t="shared" si="2"/>
        <v>596207735.67999995</v>
      </c>
      <c r="K11" s="70">
        <f t="shared" si="3"/>
        <v>20.97589842421047</v>
      </c>
    </row>
    <row r="12" spans="1:13" ht="81" customHeight="1" x14ac:dyDescent="0.35">
      <c r="A12" s="51" t="s">
        <v>96</v>
      </c>
      <c r="B12" s="17">
        <v>11010000</v>
      </c>
      <c r="C12" s="68">
        <v>2841747600</v>
      </c>
      <c r="D12" s="68">
        <v>595854250.13999999</v>
      </c>
      <c r="E12" s="70">
        <f t="shared" si="0"/>
        <v>20.967880825869265</v>
      </c>
      <c r="F12" s="67"/>
      <c r="G12" s="67"/>
      <c r="H12" s="70"/>
      <c r="I12" s="68">
        <f t="shared" si="1"/>
        <v>2841747600</v>
      </c>
      <c r="J12" s="68">
        <f t="shared" si="2"/>
        <v>595854250.13999999</v>
      </c>
      <c r="K12" s="70">
        <f t="shared" si="3"/>
        <v>20.967880825869265</v>
      </c>
    </row>
    <row r="13" spans="1:13" ht="76.5" customHeight="1" x14ac:dyDescent="0.35">
      <c r="A13" s="49" t="s">
        <v>17</v>
      </c>
      <c r="B13" s="17">
        <v>11020000</v>
      </c>
      <c r="C13" s="68">
        <v>599000</v>
      </c>
      <c r="D13" s="68">
        <v>353485.54</v>
      </c>
      <c r="E13" s="70">
        <f t="shared" si="0"/>
        <v>59.012611018363941</v>
      </c>
      <c r="F13" s="67"/>
      <c r="G13" s="66"/>
      <c r="H13" s="70"/>
      <c r="I13" s="68">
        <f t="shared" si="1"/>
        <v>599000</v>
      </c>
      <c r="J13" s="68">
        <f t="shared" si="2"/>
        <v>353485.54</v>
      </c>
      <c r="K13" s="70">
        <f t="shared" si="3"/>
        <v>59.012611018363941</v>
      </c>
      <c r="L13" s="14"/>
      <c r="M13" s="14"/>
    </row>
    <row r="14" spans="1:13" ht="75" customHeight="1" x14ac:dyDescent="0.35">
      <c r="A14" s="49" t="s">
        <v>134</v>
      </c>
      <c r="B14" s="17">
        <v>12000000</v>
      </c>
      <c r="C14" s="68"/>
      <c r="D14" s="68"/>
      <c r="E14" s="70"/>
      <c r="F14" s="67"/>
      <c r="G14" s="68">
        <v>8076.04</v>
      </c>
      <c r="H14" s="70"/>
      <c r="I14" s="68">
        <f t="shared" si="1"/>
        <v>0</v>
      </c>
      <c r="J14" s="68">
        <f t="shared" si="2"/>
        <v>8076.04</v>
      </c>
      <c r="K14" s="70"/>
      <c r="L14" s="14"/>
      <c r="M14" s="14"/>
    </row>
    <row r="15" spans="1:13" ht="107.25" customHeight="1" x14ac:dyDescent="0.35">
      <c r="A15" s="49" t="s">
        <v>135</v>
      </c>
      <c r="B15" s="17">
        <v>12020000</v>
      </c>
      <c r="C15" s="68"/>
      <c r="D15" s="68"/>
      <c r="E15" s="70"/>
      <c r="F15" s="67"/>
      <c r="G15" s="68">
        <v>8076.04</v>
      </c>
      <c r="H15" s="70"/>
      <c r="I15" s="68">
        <f t="shared" si="1"/>
        <v>0</v>
      </c>
      <c r="J15" s="68">
        <f t="shared" si="2"/>
        <v>8076.04</v>
      </c>
      <c r="K15" s="70"/>
      <c r="L15" s="14"/>
      <c r="M15" s="14"/>
    </row>
    <row r="16" spans="1:13" ht="101.25" customHeight="1" x14ac:dyDescent="0.35">
      <c r="A16" s="52" t="s">
        <v>83</v>
      </c>
      <c r="B16" s="17">
        <v>13000000</v>
      </c>
      <c r="C16" s="68">
        <v>45000</v>
      </c>
      <c r="D16" s="68">
        <v>10227.27</v>
      </c>
      <c r="E16" s="70">
        <f t="shared" si="0"/>
        <v>22.727266666666665</v>
      </c>
      <c r="F16" s="67"/>
      <c r="G16" s="66"/>
      <c r="H16" s="70"/>
      <c r="I16" s="68">
        <f t="shared" si="1"/>
        <v>45000</v>
      </c>
      <c r="J16" s="68">
        <f t="shared" si="2"/>
        <v>10227.27</v>
      </c>
      <c r="K16" s="70">
        <f t="shared" si="3"/>
        <v>22.727266666666665</v>
      </c>
    </row>
    <row r="17" spans="1:12" ht="78" customHeight="1" x14ac:dyDescent="0.35">
      <c r="A17" s="50" t="s">
        <v>18</v>
      </c>
      <c r="B17" s="17">
        <v>14000000</v>
      </c>
      <c r="C17" s="68">
        <v>420332100</v>
      </c>
      <c r="D17" s="68">
        <v>110726926.84999999</v>
      </c>
      <c r="E17" s="70">
        <f t="shared" si="0"/>
        <v>26.342724443362759</v>
      </c>
      <c r="F17" s="67"/>
      <c r="G17" s="67"/>
      <c r="H17" s="70"/>
      <c r="I17" s="68">
        <f t="shared" si="1"/>
        <v>420332100</v>
      </c>
      <c r="J17" s="68">
        <f t="shared" si="2"/>
        <v>110726926.84999999</v>
      </c>
      <c r="K17" s="70">
        <f t="shared" si="3"/>
        <v>26.342724443362759</v>
      </c>
    </row>
    <row r="18" spans="1:12" ht="78" customHeight="1" x14ac:dyDescent="0.35">
      <c r="A18" s="50" t="s">
        <v>19</v>
      </c>
      <c r="B18" s="17">
        <v>18000000</v>
      </c>
      <c r="C18" s="68">
        <v>1008723200</v>
      </c>
      <c r="D18" s="68">
        <v>271259889.74000001</v>
      </c>
      <c r="E18" s="70">
        <f t="shared" si="0"/>
        <v>26.89140982779022</v>
      </c>
      <c r="F18" s="67"/>
      <c r="G18" s="66"/>
      <c r="H18" s="70"/>
      <c r="I18" s="68">
        <f t="shared" si="1"/>
        <v>1008723200</v>
      </c>
      <c r="J18" s="68">
        <f t="shared" si="2"/>
        <v>271259889.74000001</v>
      </c>
      <c r="K18" s="70">
        <f t="shared" si="3"/>
        <v>26.89140982779022</v>
      </c>
    </row>
    <row r="19" spans="1:12" ht="85.5" customHeight="1" x14ac:dyDescent="0.35">
      <c r="A19" s="49" t="s">
        <v>20</v>
      </c>
      <c r="B19" s="17">
        <v>19000000</v>
      </c>
      <c r="C19" s="66"/>
      <c r="D19" s="66"/>
      <c r="E19" s="70"/>
      <c r="F19" s="68">
        <v>2263636</v>
      </c>
      <c r="G19" s="68">
        <v>673761.98</v>
      </c>
      <c r="H19" s="70">
        <f>G19*100/F19</f>
        <v>29.764590243307669</v>
      </c>
      <c r="I19" s="68">
        <f t="shared" si="1"/>
        <v>2263636</v>
      </c>
      <c r="J19" s="68">
        <f t="shared" si="2"/>
        <v>673761.98</v>
      </c>
      <c r="K19" s="70">
        <f t="shared" si="3"/>
        <v>29.764590243307669</v>
      </c>
    </row>
    <row r="20" spans="1:12" ht="54.75" customHeight="1" x14ac:dyDescent="0.35">
      <c r="A20" s="49" t="s">
        <v>21</v>
      </c>
      <c r="B20" s="17">
        <v>19010000</v>
      </c>
      <c r="C20" s="66"/>
      <c r="D20" s="66"/>
      <c r="E20" s="70"/>
      <c r="F20" s="68">
        <v>2263636</v>
      </c>
      <c r="G20" s="68">
        <v>673761.98</v>
      </c>
      <c r="H20" s="70">
        <f>G20*100/F20</f>
        <v>29.764590243307669</v>
      </c>
      <c r="I20" s="68">
        <f t="shared" si="1"/>
        <v>2263636</v>
      </c>
      <c r="J20" s="68">
        <f t="shared" si="2"/>
        <v>673761.98</v>
      </c>
      <c r="K20" s="70">
        <f t="shared" si="3"/>
        <v>29.764590243307669</v>
      </c>
      <c r="L20" s="14"/>
    </row>
    <row r="21" spans="1:12" ht="53.25" customHeight="1" x14ac:dyDescent="0.35">
      <c r="A21" s="50" t="s">
        <v>22</v>
      </c>
      <c r="B21" s="17">
        <v>20000000</v>
      </c>
      <c r="C21" s="68">
        <f>C22+C23+C24+C27</f>
        <v>47740700</v>
      </c>
      <c r="D21" s="68">
        <f>D22+D23+D24+D27</f>
        <v>15079738.079999998</v>
      </c>
      <c r="E21" s="70">
        <f t="shared" si="0"/>
        <v>31.586755284275256</v>
      </c>
      <c r="F21" s="68">
        <f>F22+F23+F24+F27</f>
        <v>209856720</v>
      </c>
      <c r="G21" s="68">
        <f>G22+G23+G24+G27</f>
        <v>57771330.730000004</v>
      </c>
      <c r="H21" s="70">
        <f>G21*100/F21</f>
        <v>27.528940093031093</v>
      </c>
      <c r="I21" s="68">
        <f t="shared" si="1"/>
        <v>257597420</v>
      </c>
      <c r="J21" s="68">
        <f t="shared" si="2"/>
        <v>72851068.810000002</v>
      </c>
      <c r="K21" s="70">
        <f t="shared" si="3"/>
        <v>28.280977662742121</v>
      </c>
    </row>
    <row r="22" spans="1:12" ht="81" customHeight="1" x14ac:dyDescent="0.35">
      <c r="A22" s="50" t="s">
        <v>23</v>
      </c>
      <c r="B22" s="17">
        <v>21000000</v>
      </c>
      <c r="C22" s="68">
        <v>10141000</v>
      </c>
      <c r="D22" s="68">
        <v>2448447.59</v>
      </c>
      <c r="E22" s="70">
        <f t="shared" si="0"/>
        <v>24.144044867370081</v>
      </c>
      <c r="F22" s="66"/>
      <c r="G22" s="66"/>
      <c r="H22" s="70"/>
      <c r="I22" s="68">
        <f t="shared" si="1"/>
        <v>10141000</v>
      </c>
      <c r="J22" s="68">
        <f t="shared" si="2"/>
        <v>2448447.59</v>
      </c>
      <c r="K22" s="70">
        <f t="shared" si="3"/>
        <v>24.144044867370081</v>
      </c>
    </row>
    <row r="23" spans="1:12" ht="84" customHeight="1" x14ac:dyDescent="0.35">
      <c r="A23" s="50" t="s">
        <v>24</v>
      </c>
      <c r="B23" s="17">
        <v>22000000</v>
      </c>
      <c r="C23" s="68">
        <v>33599700</v>
      </c>
      <c r="D23" s="68">
        <v>7670556.79</v>
      </c>
      <c r="E23" s="70">
        <f t="shared" si="0"/>
        <v>22.829241897993136</v>
      </c>
      <c r="F23" s="67"/>
      <c r="G23" s="67"/>
      <c r="H23" s="70"/>
      <c r="I23" s="68">
        <f t="shared" si="1"/>
        <v>33599700</v>
      </c>
      <c r="J23" s="68">
        <f t="shared" si="2"/>
        <v>7670556.79</v>
      </c>
      <c r="K23" s="70">
        <f t="shared" si="3"/>
        <v>22.829241897993136</v>
      </c>
    </row>
    <row r="24" spans="1:12" ht="57" customHeight="1" x14ac:dyDescent="0.35">
      <c r="A24" s="49" t="s">
        <v>25</v>
      </c>
      <c r="B24" s="17">
        <v>24000000</v>
      </c>
      <c r="C24" s="68">
        <v>4000000</v>
      </c>
      <c r="D24" s="68">
        <v>4960733.7</v>
      </c>
      <c r="E24" s="70">
        <f t="shared" si="0"/>
        <v>124.0183425</v>
      </c>
      <c r="F24" s="68">
        <v>9520</v>
      </c>
      <c r="G24" s="68">
        <v>469833.03</v>
      </c>
      <c r="H24" s="70"/>
      <c r="I24" s="68">
        <f t="shared" si="1"/>
        <v>4009520</v>
      </c>
      <c r="J24" s="68">
        <f t="shared" si="2"/>
        <v>5430566.7300000004</v>
      </c>
      <c r="K24" s="70">
        <f t="shared" si="3"/>
        <v>135.44181672619166</v>
      </c>
    </row>
    <row r="25" spans="1:12" ht="84" customHeight="1" x14ac:dyDescent="0.35">
      <c r="A25" s="50" t="s">
        <v>26</v>
      </c>
      <c r="B25" s="17">
        <v>24110000</v>
      </c>
      <c r="C25" s="66"/>
      <c r="D25" s="66"/>
      <c r="E25" s="70"/>
      <c r="F25" s="68">
        <v>9520</v>
      </c>
      <c r="G25" s="68">
        <v>4882.37</v>
      </c>
      <c r="H25" s="70">
        <f>G25*100/F25</f>
        <v>51.285399159663868</v>
      </c>
      <c r="I25" s="68">
        <f t="shared" si="1"/>
        <v>9520</v>
      </c>
      <c r="J25" s="68">
        <f t="shared" si="2"/>
        <v>4882.37</v>
      </c>
      <c r="K25" s="70">
        <f t="shared" si="3"/>
        <v>51.285399159663868</v>
      </c>
    </row>
    <row r="26" spans="1:12" ht="64.5" customHeight="1" x14ac:dyDescent="0.35">
      <c r="A26" s="50" t="s">
        <v>117</v>
      </c>
      <c r="B26" s="53">
        <v>24060000</v>
      </c>
      <c r="C26" s="68">
        <v>4000000</v>
      </c>
      <c r="D26" s="68">
        <v>4960733.7</v>
      </c>
      <c r="E26" s="70">
        <f t="shared" si="0"/>
        <v>124.0183425</v>
      </c>
      <c r="F26" s="66"/>
      <c r="G26" s="68">
        <v>464950.66</v>
      </c>
      <c r="H26" s="70"/>
      <c r="I26" s="68">
        <f t="shared" si="1"/>
        <v>4000000</v>
      </c>
      <c r="J26" s="68">
        <f t="shared" si="2"/>
        <v>5425684.3600000003</v>
      </c>
      <c r="K26" s="70">
        <f t="shared" si="3"/>
        <v>135.642109</v>
      </c>
    </row>
    <row r="27" spans="1:12" ht="59.25" customHeight="1" x14ac:dyDescent="0.35">
      <c r="A27" s="49" t="s">
        <v>27</v>
      </c>
      <c r="B27" s="53">
        <v>25000000</v>
      </c>
      <c r="C27" s="66"/>
      <c r="D27" s="66"/>
      <c r="E27" s="70"/>
      <c r="F27" s="68">
        <v>209847200</v>
      </c>
      <c r="G27" s="68">
        <v>57301497.700000003</v>
      </c>
      <c r="H27" s="70">
        <f>G27*100/F27</f>
        <v>27.30629605732171</v>
      </c>
      <c r="I27" s="68">
        <f t="shared" si="1"/>
        <v>209847200</v>
      </c>
      <c r="J27" s="68">
        <f t="shared" si="2"/>
        <v>57301497.700000003</v>
      </c>
      <c r="K27" s="70">
        <f t="shared" si="3"/>
        <v>27.30629605732171</v>
      </c>
    </row>
    <row r="28" spans="1:12" ht="54.75" customHeight="1" x14ac:dyDescent="0.35">
      <c r="A28" s="49" t="s">
        <v>28</v>
      </c>
      <c r="B28" s="17">
        <v>30000000</v>
      </c>
      <c r="C28" s="66">
        <v>0</v>
      </c>
      <c r="D28" s="68">
        <f>D29+D30</f>
        <v>17440</v>
      </c>
      <c r="E28" s="70"/>
      <c r="F28" s="68">
        <v>40000000</v>
      </c>
      <c r="G28" s="68">
        <v>131111721.59999999</v>
      </c>
      <c r="H28" s="70"/>
      <c r="I28" s="68">
        <f t="shared" si="1"/>
        <v>40000000</v>
      </c>
      <c r="J28" s="68">
        <f t="shared" si="2"/>
        <v>131129161.59999999</v>
      </c>
      <c r="K28" s="70">
        <f t="shared" si="3"/>
        <v>327.82290399999999</v>
      </c>
      <c r="L28" s="14"/>
    </row>
    <row r="29" spans="1:12" ht="63.75" customHeight="1" x14ac:dyDescent="0.35">
      <c r="A29" s="52" t="s">
        <v>29</v>
      </c>
      <c r="B29" s="17">
        <v>31000000</v>
      </c>
      <c r="C29" s="66"/>
      <c r="D29" s="68">
        <v>17440</v>
      </c>
      <c r="E29" s="70"/>
      <c r="F29" s="68">
        <v>10000000</v>
      </c>
      <c r="G29" s="68">
        <v>3919497.56</v>
      </c>
      <c r="H29" s="70">
        <f>G29*100/F29</f>
        <v>39.194975599999999</v>
      </c>
      <c r="I29" s="68">
        <f t="shared" si="1"/>
        <v>10000000</v>
      </c>
      <c r="J29" s="68">
        <f t="shared" si="2"/>
        <v>3936937.56</v>
      </c>
      <c r="K29" s="70">
        <f t="shared" si="3"/>
        <v>39.369375599999998</v>
      </c>
      <c r="L29" s="14"/>
    </row>
    <row r="30" spans="1:12" ht="76.5" customHeight="1" x14ac:dyDescent="0.35">
      <c r="A30" s="52" t="s">
        <v>30</v>
      </c>
      <c r="B30" s="17">
        <v>33000000</v>
      </c>
      <c r="C30" s="66"/>
      <c r="D30" s="66"/>
      <c r="E30" s="70"/>
      <c r="F30" s="68">
        <v>30000000</v>
      </c>
      <c r="G30" s="68">
        <v>127192224.04000001</v>
      </c>
      <c r="H30" s="70"/>
      <c r="I30" s="68">
        <f t="shared" si="1"/>
        <v>30000000</v>
      </c>
      <c r="J30" s="68">
        <f t="shared" si="2"/>
        <v>127192224.04000001</v>
      </c>
      <c r="K30" s="70">
        <f t="shared" si="3"/>
        <v>423.97408013333336</v>
      </c>
    </row>
    <row r="31" spans="1:12" ht="162" customHeight="1" x14ac:dyDescent="0.35">
      <c r="A31" s="50" t="s">
        <v>82</v>
      </c>
      <c r="B31" s="17">
        <v>50110000</v>
      </c>
      <c r="C31" s="66"/>
      <c r="D31" s="66"/>
      <c r="E31" s="70"/>
      <c r="F31" s="68">
        <v>3985900</v>
      </c>
      <c r="G31" s="68">
        <v>1241925.21</v>
      </c>
      <c r="H31" s="70">
        <f>G31*100/F31</f>
        <v>31.157962066283648</v>
      </c>
      <c r="I31" s="68">
        <f t="shared" si="1"/>
        <v>3985900</v>
      </c>
      <c r="J31" s="68">
        <f t="shared" si="2"/>
        <v>1241925.21</v>
      </c>
      <c r="K31" s="70">
        <f t="shared" si="3"/>
        <v>31.157962066283648</v>
      </c>
    </row>
    <row r="32" spans="1:12" ht="76.5" customHeight="1" x14ac:dyDescent="0.35">
      <c r="A32" s="17" t="s">
        <v>31</v>
      </c>
      <c r="B32" s="17">
        <v>90010100</v>
      </c>
      <c r="C32" s="68">
        <f>C10+C21+C28+C31</f>
        <v>4319187600</v>
      </c>
      <c r="D32" s="68">
        <f>D10+D21+D28+D31</f>
        <v>993301957.62</v>
      </c>
      <c r="E32" s="70">
        <f t="shared" si="0"/>
        <v>22.997425664493019</v>
      </c>
      <c r="F32" s="68">
        <f>F10+F21+F28+F31</f>
        <v>256106256</v>
      </c>
      <c r="G32" s="68">
        <f>G10+G21+G28+G31</f>
        <v>190806815.56</v>
      </c>
      <c r="H32" s="70">
        <f>G32*100/F32</f>
        <v>74.502988931281706</v>
      </c>
      <c r="I32" s="68">
        <f t="shared" si="1"/>
        <v>4575293856</v>
      </c>
      <c r="J32" s="68">
        <f t="shared" si="2"/>
        <v>1184108773.1800001</v>
      </c>
      <c r="K32" s="70">
        <f t="shared" si="3"/>
        <v>25.8804966510986</v>
      </c>
    </row>
    <row r="33" spans="1:11" ht="66" customHeight="1" x14ac:dyDescent="0.35">
      <c r="A33" s="49" t="s">
        <v>32</v>
      </c>
      <c r="B33" s="17">
        <v>40000000</v>
      </c>
      <c r="C33" s="68">
        <f>C34+C43+C46</f>
        <v>685539751</v>
      </c>
      <c r="D33" s="68">
        <f>D34+D43+D46</f>
        <v>254898000</v>
      </c>
      <c r="E33" s="70">
        <f t="shared" si="0"/>
        <v>37.182088949354011</v>
      </c>
      <c r="F33" s="68">
        <v>102402658</v>
      </c>
      <c r="G33" s="68">
        <v>24033.81</v>
      </c>
      <c r="H33" s="70"/>
      <c r="I33" s="68">
        <f t="shared" si="1"/>
        <v>787942409</v>
      </c>
      <c r="J33" s="68">
        <f t="shared" si="2"/>
        <v>254922033.81</v>
      </c>
      <c r="K33" s="70">
        <f t="shared" si="3"/>
        <v>32.352876415616308</v>
      </c>
    </row>
    <row r="34" spans="1:11" ht="77.25" customHeight="1" x14ac:dyDescent="0.35">
      <c r="A34" s="49" t="s">
        <v>60</v>
      </c>
      <c r="B34" s="17">
        <v>41030000</v>
      </c>
      <c r="C34" s="68">
        <f>C35+C36+C37+C38+C41+C42</f>
        <v>669064900</v>
      </c>
      <c r="D34" s="68">
        <f>D35+D36+D37+D38+D41+D42</f>
        <v>249540000</v>
      </c>
      <c r="E34" s="70">
        <f t="shared" si="0"/>
        <v>37.296830247708407</v>
      </c>
      <c r="F34" s="68">
        <v>39529900</v>
      </c>
      <c r="G34" s="66"/>
      <c r="H34" s="70">
        <f t="shared" ref="H34:H40" si="4">G34*100/F34</f>
        <v>0</v>
      </c>
      <c r="I34" s="68">
        <f t="shared" si="1"/>
        <v>708594800</v>
      </c>
      <c r="J34" s="68">
        <f t="shared" si="2"/>
        <v>249540000</v>
      </c>
      <c r="K34" s="70">
        <f t="shared" si="3"/>
        <v>35.216177143834528</v>
      </c>
    </row>
    <row r="35" spans="1:11" ht="132" customHeight="1" x14ac:dyDescent="0.35">
      <c r="A35" s="46" t="s">
        <v>131</v>
      </c>
      <c r="B35" s="17">
        <v>41031100</v>
      </c>
      <c r="C35" s="68">
        <v>40792500</v>
      </c>
      <c r="D35" s="68">
        <v>24475500</v>
      </c>
      <c r="E35" s="70">
        <f t="shared" si="0"/>
        <v>60</v>
      </c>
      <c r="F35" s="66"/>
      <c r="G35" s="66"/>
      <c r="H35" s="70"/>
      <c r="I35" s="68">
        <f t="shared" si="1"/>
        <v>40792500</v>
      </c>
      <c r="J35" s="68">
        <f t="shared" si="2"/>
        <v>24475500</v>
      </c>
      <c r="K35" s="70">
        <f t="shared" si="3"/>
        <v>60</v>
      </c>
    </row>
    <row r="36" spans="1:11" ht="126.75" customHeight="1" x14ac:dyDescent="0.35">
      <c r="A36" s="49" t="s">
        <v>111</v>
      </c>
      <c r="B36" s="17">
        <v>41033100</v>
      </c>
      <c r="C36" s="66"/>
      <c r="D36" s="66"/>
      <c r="E36" s="70"/>
      <c r="F36" s="68">
        <v>21029900</v>
      </c>
      <c r="G36" s="66"/>
      <c r="H36" s="70"/>
      <c r="I36" s="68">
        <f t="shared" si="1"/>
        <v>21029900</v>
      </c>
      <c r="J36" s="68">
        <f t="shared" si="2"/>
        <v>0</v>
      </c>
      <c r="K36" s="70">
        <f t="shared" si="3"/>
        <v>0</v>
      </c>
    </row>
    <row r="37" spans="1:11" ht="237.75" customHeight="1" x14ac:dyDescent="0.35">
      <c r="A37" s="50" t="s">
        <v>128</v>
      </c>
      <c r="B37" s="17">
        <v>41033800</v>
      </c>
      <c r="C37" s="66"/>
      <c r="D37" s="66"/>
      <c r="E37" s="70"/>
      <c r="F37" s="68">
        <v>18500000</v>
      </c>
      <c r="G37" s="66"/>
      <c r="H37" s="70"/>
      <c r="I37" s="68">
        <f t="shared" si="1"/>
        <v>18500000</v>
      </c>
      <c r="J37" s="68">
        <f t="shared" si="2"/>
        <v>0</v>
      </c>
      <c r="K37" s="70">
        <f t="shared" si="3"/>
        <v>0</v>
      </c>
    </row>
    <row r="38" spans="1:11" ht="90" customHeight="1" x14ac:dyDescent="0.35">
      <c r="A38" s="50" t="s">
        <v>33</v>
      </c>
      <c r="B38" s="17">
        <v>41033900</v>
      </c>
      <c r="C38" s="68">
        <v>568060800</v>
      </c>
      <c r="D38" s="68">
        <v>194958600</v>
      </c>
      <c r="E38" s="70">
        <f t="shared" si="0"/>
        <v>34.320023490443276</v>
      </c>
      <c r="F38" s="67"/>
      <c r="G38" s="67"/>
      <c r="H38" s="70"/>
      <c r="I38" s="68">
        <f t="shared" si="1"/>
        <v>568060800</v>
      </c>
      <c r="J38" s="68">
        <f t="shared" si="2"/>
        <v>194958600</v>
      </c>
      <c r="K38" s="70">
        <f t="shared" si="3"/>
        <v>34.320023490443276</v>
      </c>
    </row>
    <row r="39" spans="1:11" ht="72.75" hidden="1" customHeight="1" x14ac:dyDescent="0.35">
      <c r="A39" s="50" t="s">
        <v>99</v>
      </c>
      <c r="B39" s="17">
        <v>41040000</v>
      </c>
      <c r="C39" s="66">
        <f>C40</f>
        <v>0</v>
      </c>
      <c r="D39" s="66">
        <f>D40</f>
        <v>0</v>
      </c>
      <c r="E39" s="70" t="e">
        <f t="shared" si="0"/>
        <v>#DIV/0!</v>
      </c>
      <c r="F39" s="67"/>
      <c r="G39" s="67"/>
      <c r="H39" s="70" t="e">
        <f t="shared" si="4"/>
        <v>#DIV/0!</v>
      </c>
      <c r="I39" s="68">
        <f t="shared" si="1"/>
        <v>0</v>
      </c>
      <c r="J39" s="68">
        <f t="shared" si="2"/>
        <v>0</v>
      </c>
      <c r="K39" s="70" t="e">
        <f t="shared" si="3"/>
        <v>#DIV/0!</v>
      </c>
    </row>
    <row r="40" spans="1:11" ht="54.75" hidden="1" customHeight="1" x14ac:dyDescent="0.35">
      <c r="A40" s="50" t="s">
        <v>100</v>
      </c>
      <c r="B40" s="17">
        <v>41040400</v>
      </c>
      <c r="C40" s="66"/>
      <c r="D40" s="66"/>
      <c r="E40" s="70" t="e">
        <f t="shared" si="0"/>
        <v>#DIV/0!</v>
      </c>
      <c r="F40" s="67"/>
      <c r="G40" s="67"/>
      <c r="H40" s="70" t="e">
        <f t="shared" si="4"/>
        <v>#DIV/0!</v>
      </c>
      <c r="I40" s="68">
        <f t="shared" si="1"/>
        <v>0</v>
      </c>
      <c r="J40" s="68">
        <f t="shared" si="2"/>
        <v>0</v>
      </c>
      <c r="K40" s="70" t="e">
        <f t="shared" si="3"/>
        <v>#DIV/0!</v>
      </c>
    </row>
    <row r="41" spans="1:11" ht="143.25" customHeight="1" x14ac:dyDescent="0.35">
      <c r="A41" s="50" t="s">
        <v>118</v>
      </c>
      <c r="B41" s="17">
        <v>41035400</v>
      </c>
      <c r="C41" s="68">
        <v>4352300</v>
      </c>
      <c r="D41" s="68">
        <v>2176200</v>
      </c>
      <c r="E41" s="70">
        <f t="shared" si="0"/>
        <v>50.001148817866415</v>
      </c>
      <c r="F41" s="67"/>
      <c r="G41" s="67"/>
      <c r="H41" s="70"/>
      <c r="I41" s="68">
        <f t="shared" si="1"/>
        <v>4352300</v>
      </c>
      <c r="J41" s="68">
        <f t="shared" si="2"/>
        <v>2176200</v>
      </c>
      <c r="K41" s="70">
        <f t="shared" si="3"/>
        <v>50.001148817866415</v>
      </c>
    </row>
    <row r="42" spans="1:11" ht="146.25" customHeight="1" x14ac:dyDescent="0.35">
      <c r="A42" s="50" t="s">
        <v>119</v>
      </c>
      <c r="B42" s="17">
        <v>41036300</v>
      </c>
      <c r="C42" s="68">
        <v>55859300</v>
      </c>
      <c r="D42" s="68">
        <v>27929700</v>
      </c>
      <c r="E42" s="70">
        <f t="shared" si="0"/>
        <v>50.000089510609691</v>
      </c>
      <c r="F42" s="67"/>
      <c r="G42" s="67"/>
      <c r="H42" s="70"/>
      <c r="I42" s="68">
        <f t="shared" si="1"/>
        <v>55859300</v>
      </c>
      <c r="J42" s="68">
        <f t="shared" si="2"/>
        <v>27929700</v>
      </c>
      <c r="K42" s="70">
        <f t="shared" si="3"/>
        <v>50.000089510609691</v>
      </c>
    </row>
    <row r="43" spans="1:11" ht="85.5" customHeight="1" x14ac:dyDescent="0.35">
      <c r="A43" s="49" t="s">
        <v>61</v>
      </c>
      <c r="B43" s="17">
        <v>41050000</v>
      </c>
      <c r="C43" s="68">
        <f>C44+C45</f>
        <v>16474851</v>
      </c>
      <c r="D43" s="68">
        <f>D44+D45</f>
        <v>5358000</v>
      </c>
      <c r="E43" s="70">
        <f t="shared" si="0"/>
        <v>32.522297166754349</v>
      </c>
      <c r="F43" s="66"/>
      <c r="G43" s="66"/>
      <c r="H43" s="70"/>
      <c r="I43" s="68">
        <f t="shared" si="1"/>
        <v>16474851</v>
      </c>
      <c r="J43" s="68">
        <f t="shared" si="2"/>
        <v>5358000</v>
      </c>
      <c r="K43" s="70">
        <f t="shared" si="3"/>
        <v>32.522297166754349</v>
      </c>
    </row>
    <row r="44" spans="1:11" ht="121.5" customHeight="1" x14ac:dyDescent="0.35">
      <c r="A44" s="52" t="s">
        <v>109</v>
      </c>
      <c r="B44" s="17">
        <v>41051000</v>
      </c>
      <c r="C44" s="68">
        <v>13462270</v>
      </c>
      <c r="D44" s="68">
        <v>4626000</v>
      </c>
      <c r="E44" s="70">
        <f t="shared" si="0"/>
        <v>34.362704061053599</v>
      </c>
      <c r="F44" s="67"/>
      <c r="G44" s="67"/>
      <c r="H44" s="70"/>
      <c r="I44" s="68">
        <f t="shared" si="1"/>
        <v>13462270</v>
      </c>
      <c r="J44" s="68">
        <f t="shared" si="2"/>
        <v>4626000</v>
      </c>
      <c r="K44" s="70">
        <f t="shared" si="3"/>
        <v>34.362704061053599</v>
      </c>
    </row>
    <row r="45" spans="1:11" ht="69.75" customHeight="1" x14ac:dyDescent="0.35">
      <c r="A45" s="52" t="s">
        <v>59</v>
      </c>
      <c r="B45" s="17">
        <v>41053900</v>
      </c>
      <c r="C45" s="68">
        <v>3012581</v>
      </c>
      <c r="D45" s="68">
        <v>732000</v>
      </c>
      <c r="E45" s="70">
        <f t="shared" si="0"/>
        <v>24.298101860165751</v>
      </c>
      <c r="F45" s="66"/>
      <c r="G45" s="66"/>
      <c r="H45" s="70"/>
      <c r="I45" s="68">
        <f t="shared" si="1"/>
        <v>3012581</v>
      </c>
      <c r="J45" s="68">
        <f t="shared" si="2"/>
        <v>732000</v>
      </c>
      <c r="K45" s="70">
        <f t="shared" si="3"/>
        <v>24.298101860165751</v>
      </c>
    </row>
    <row r="46" spans="1:11" ht="113.25" customHeight="1" x14ac:dyDescent="0.35">
      <c r="A46" s="52" t="s">
        <v>114</v>
      </c>
      <c r="B46" s="17">
        <v>42000000</v>
      </c>
      <c r="C46" s="66"/>
      <c r="D46" s="66"/>
      <c r="E46" s="70"/>
      <c r="F46" s="68">
        <v>62872758</v>
      </c>
      <c r="G46" s="68">
        <v>24033.81</v>
      </c>
      <c r="H46" s="70"/>
      <c r="I46" s="68">
        <f t="shared" si="1"/>
        <v>62872758</v>
      </c>
      <c r="J46" s="68">
        <f t="shared" si="2"/>
        <v>24033.81</v>
      </c>
      <c r="K46" s="70"/>
    </row>
    <row r="47" spans="1:11" ht="60.75" customHeight="1" x14ac:dyDescent="0.35">
      <c r="A47" s="52" t="s">
        <v>101</v>
      </c>
      <c r="B47" s="17">
        <v>42020500</v>
      </c>
      <c r="C47" s="66"/>
      <c r="D47" s="66"/>
      <c r="E47" s="70"/>
      <c r="F47" s="68">
        <v>62872758</v>
      </c>
      <c r="G47" s="68">
        <v>24033.81</v>
      </c>
      <c r="H47" s="70"/>
      <c r="I47" s="68">
        <f t="shared" si="1"/>
        <v>62872758</v>
      </c>
      <c r="J47" s="68">
        <f t="shared" si="2"/>
        <v>24033.81</v>
      </c>
      <c r="K47" s="70"/>
    </row>
    <row r="48" spans="1:11" ht="84.75" customHeight="1" x14ac:dyDescent="0.35">
      <c r="A48" s="54" t="s">
        <v>97</v>
      </c>
      <c r="B48" s="54">
        <v>90010300</v>
      </c>
      <c r="C48" s="69">
        <f>C32+C34+C43+C46</f>
        <v>5004727351</v>
      </c>
      <c r="D48" s="69">
        <f>D32+D34+D43+D46</f>
        <v>1248199957.6199999</v>
      </c>
      <c r="E48" s="71">
        <f t="shared" si="0"/>
        <v>24.940418729715528</v>
      </c>
      <c r="F48" s="69">
        <f>F32+F34+F43+F46</f>
        <v>358508914</v>
      </c>
      <c r="G48" s="69">
        <f>G32+G34+G43+G46</f>
        <v>190830849.37</v>
      </c>
      <c r="H48" s="71">
        <f>G48*100/F48</f>
        <v>53.229038921470163</v>
      </c>
      <c r="I48" s="69">
        <f t="shared" si="1"/>
        <v>5363236265</v>
      </c>
      <c r="J48" s="69">
        <f t="shared" si="2"/>
        <v>1439030806.9899998</v>
      </c>
      <c r="K48" s="71">
        <f t="shared" si="3"/>
        <v>26.831389405329503</v>
      </c>
    </row>
    <row r="49" spans="1:14" ht="74.25" customHeight="1" x14ac:dyDescent="0.35">
      <c r="A49" s="80" t="s">
        <v>6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</row>
    <row r="50" spans="1:14" s="10" customFormat="1" ht="60.75" customHeight="1" x14ac:dyDescent="0.3">
      <c r="A50" s="18" t="s">
        <v>12</v>
      </c>
      <c r="B50" s="19" t="s">
        <v>35</v>
      </c>
      <c r="C50" s="20">
        <f>C51+C53+C52</f>
        <v>260299169</v>
      </c>
      <c r="D50" s="20">
        <f>D51+D53+D52</f>
        <v>60518505.859999999</v>
      </c>
      <c r="E50" s="21">
        <f>D50/C50*100</f>
        <v>23.249596259756018</v>
      </c>
      <c r="F50" s="20">
        <f>F51+F53+F52</f>
        <v>0</v>
      </c>
      <c r="G50" s="20">
        <f>G51+G53+G52</f>
        <v>1737967.74</v>
      </c>
      <c r="H50" s="21"/>
      <c r="I50" s="20">
        <f>I51+I53+I52</f>
        <v>260299169</v>
      </c>
      <c r="J50" s="20">
        <f>J51+J53+J52</f>
        <v>62256473.600000001</v>
      </c>
      <c r="K50" s="21">
        <f>J50/I50*100</f>
        <v>23.917277123539339</v>
      </c>
      <c r="L50" s="11">
        <f>C50+F50-I50</f>
        <v>0</v>
      </c>
      <c r="N50" s="11"/>
    </row>
    <row r="51" spans="1:14" ht="124.5" customHeight="1" x14ac:dyDescent="0.35">
      <c r="A51" s="22" t="s">
        <v>89</v>
      </c>
      <c r="B51" s="23" t="s">
        <v>62</v>
      </c>
      <c r="C51" s="56">
        <v>256016145</v>
      </c>
      <c r="D51" s="56">
        <v>59279995.119999997</v>
      </c>
      <c r="E51" s="25">
        <f t="shared" ref="E51:E116" si="5">D51/C51*100</f>
        <v>23.154787804495687</v>
      </c>
      <c r="F51" s="24"/>
      <c r="G51" s="24">
        <v>1606704.84</v>
      </c>
      <c r="H51" s="25"/>
      <c r="I51" s="24">
        <f>C51+F51</f>
        <v>256016145</v>
      </c>
      <c r="J51" s="24">
        <f t="shared" ref="I51:J53" si="6">D51+G51</f>
        <v>60886699.960000001</v>
      </c>
      <c r="K51" s="25">
        <f>J51/I51*100</f>
        <v>23.782367303437056</v>
      </c>
      <c r="L51" s="11">
        <f t="shared" ref="L51:L115" si="7">C51+F51-I51</f>
        <v>0</v>
      </c>
      <c r="N51" s="11"/>
    </row>
    <row r="52" spans="1:14" ht="107.25" customHeight="1" x14ac:dyDescent="0.35">
      <c r="A52" s="22" t="s">
        <v>63</v>
      </c>
      <c r="B52" s="23" t="s">
        <v>36</v>
      </c>
      <c r="C52" s="24">
        <v>70000</v>
      </c>
      <c r="D52" s="24"/>
      <c r="E52" s="21">
        <f t="shared" si="5"/>
        <v>0</v>
      </c>
      <c r="F52" s="24"/>
      <c r="G52" s="24"/>
      <c r="H52" s="25"/>
      <c r="I52" s="24">
        <f t="shared" si="6"/>
        <v>70000</v>
      </c>
      <c r="J52" s="24">
        <f>D52+G52</f>
        <v>0</v>
      </c>
      <c r="K52" s="25">
        <f>J52/I52*100</f>
        <v>0</v>
      </c>
      <c r="L52" s="11">
        <f t="shared" si="7"/>
        <v>0</v>
      </c>
      <c r="N52" s="11"/>
    </row>
    <row r="53" spans="1:14" ht="78.75" customHeight="1" x14ac:dyDescent="0.35">
      <c r="A53" s="22" t="s">
        <v>64</v>
      </c>
      <c r="B53" s="26" t="s">
        <v>37</v>
      </c>
      <c r="C53" s="24">
        <v>4213024</v>
      </c>
      <c r="D53" s="24">
        <v>1238510.74</v>
      </c>
      <c r="E53" s="25">
        <f t="shared" si="5"/>
        <v>29.397191660906753</v>
      </c>
      <c r="F53" s="24"/>
      <c r="G53" s="24">
        <v>131262.9</v>
      </c>
      <c r="H53" s="25"/>
      <c r="I53" s="24">
        <f t="shared" si="6"/>
        <v>4213024</v>
      </c>
      <c r="J53" s="24">
        <f>D53+G53</f>
        <v>1369773.64</v>
      </c>
      <c r="K53" s="25">
        <f t="shared" ref="K53:K74" si="8">J53/I53*100</f>
        <v>32.512837334892943</v>
      </c>
      <c r="L53" s="11">
        <f t="shared" si="7"/>
        <v>0</v>
      </c>
      <c r="N53" s="11"/>
    </row>
    <row r="54" spans="1:14" s="10" customFormat="1" ht="57" customHeight="1" x14ac:dyDescent="0.3">
      <c r="A54" s="18" t="s">
        <v>38</v>
      </c>
      <c r="B54" s="27" t="s">
        <v>39</v>
      </c>
      <c r="C54" s="20">
        <f>SUM(C55:C69)</f>
        <v>2357642607</v>
      </c>
      <c r="D54" s="20">
        <f>SUM(D55:D69)</f>
        <v>575395049.93000007</v>
      </c>
      <c r="E54" s="21">
        <f t="shared" si="5"/>
        <v>24.405524748391183</v>
      </c>
      <c r="F54" s="20">
        <f>SUM(F55:F68)</f>
        <v>224655750</v>
      </c>
      <c r="G54" s="20">
        <f>SUM(G55:G68)</f>
        <v>56364334.039999999</v>
      </c>
      <c r="H54" s="21">
        <f>G54/F54*100</f>
        <v>25.089201607348134</v>
      </c>
      <c r="I54" s="20">
        <f>SUM(I55:I69)</f>
        <v>2582298357</v>
      </c>
      <c r="J54" s="20">
        <f>SUM(J55:J69)</f>
        <v>631759383.97000015</v>
      </c>
      <c r="K54" s="21">
        <f t="shared" si="8"/>
        <v>24.46500352127979</v>
      </c>
      <c r="L54" s="11">
        <f t="shared" si="7"/>
        <v>0</v>
      </c>
      <c r="N54" s="11"/>
    </row>
    <row r="55" spans="1:14" ht="64.5" customHeight="1" x14ac:dyDescent="0.35">
      <c r="A55" s="22" t="s">
        <v>65</v>
      </c>
      <c r="B55" s="26" t="s">
        <v>40</v>
      </c>
      <c r="C55" s="24">
        <v>841287900</v>
      </c>
      <c r="D55" s="24">
        <v>181163195.56</v>
      </c>
      <c r="E55" s="25">
        <f t="shared" si="5"/>
        <v>21.534030806814172</v>
      </c>
      <c r="F55" s="24">
        <v>25100700</v>
      </c>
      <c r="G55" s="24">
        <v>6716144.6100000003</v>
      </c>
      <c r="H55" s="25">
        <f t="shared" ref="H55:H120" si="9">G55/F55*100</f>
        <v>26.75680204137733</v>
      </c>
      <c r="I55" s="24">
        <f>C55+F55</f>
        <v>866388600</v>
      </c>
      <c r="J55" s="24">
        <f>D55+G55</f>
        <v>187879340.17000002</v>
      </c>
      <c r="K55" s="25">
        <f t="shared" si="8"/>
        <v>21.685343063147418</v>
      </c>
      <c r="L55" s="11">
        <f t="shared" si="7"/>
        <v>0</v>
      </c>
      <c r="N55" s="11"/>
    </row>
    <row r="56" spans="1:14" ht="76.5" customHeight="1" x14ac:dyDescent="0.35">
      <c r="A56" s="22" t="s">
        <v>90</v>
      </c>
      <c r="B56" s="26" t="s">
        <v>41</v>
      </c>
      <c r="C56" s="24">
        <v>464384859</v>
      </c>
      <c r="D56" s="24">
        <v>102363392.06999999</v>
      </c>
      <c r="E56" s="25">
        <f t="shared" si="5"/>
        <v>22.042792758236761</v>
      </c>
      <c r="F56" s="24">
        <v>7202200</v>
      </c>
      <c r="G56" s="24">
        <v>2497036.71</v>
      </c>
      <c r="H56" s="25">
        <f t="shared" si="9"/>
        <v>34.670471661436778</v>
      </c>
      <c r="I56" s="24">
        <f>C56+F56</f>
        <v>471587059</v>
      </c>
      <c r="J56" s="24">
        <f>D56+G56</f>
        <v>104860428.77999999</v>
      </c>
      <c r="K56" s="25">
        <f t="shared" si="8"/>
        <v>22.235645948885121</v>
      </c>
      <c r="L56" s="11">
        <f t="shared" si="7"/>
        <v>0</v>
      </c>
      <c r="N56" s="11"/>
    </row>
    <row r="57" spans="1:14" ht="87" customHeight="1" x14ac:dyDescent="0.35">
      <c r="A57" s="22" t="s">
        <v>91</v>
      </c>
      <c r="B57" s="26">
        <v>1030</v>
      </c>
      <c r="C57" s="24">
        <v>563381200</v>
      </c>
      <c r="D57" s="24">
        <v>167435750.94999999</v>
      </c>
      <c r="E57" s="25">
        <f t="shared" si="5"/>
        <v>29.719797350355314</v>
      </c>
      <c r="F57" s="24"/>
      <c r="G57" s="24"/>
      <c r="H57" s="25"/>
      <c r="I57" s="24">
        <f t="shared" ref="I57:J57" si="10">C57+F57</f>
        <v>563381200</v>
      </c>
      <c r="J57" s="24">
        <f t="shared" si="10"/>
        <v>167435750.94999999</v>
      </c>
      <c r="K57" s="25">
        <f t="shared" si="8"/>
        <v>29.719797350355314</v>
      </c>
      <c r="L57" s="11">
        <f t="shared" si="7"/>
        <v>0</v>
      </c>
      <c r="N57" s="11"/>
    </row>
    <row r="58" spans="1:14" ht="103.5" customHeight="1" x14ac:dyDescent="0.35">
      <c r="A58" s="22" t="s">
        <v>86</v>
      </c>
      <c r="B58" s="26">
        <v>1070</v>
      </c>
      <c r="C58" s="24">
        <v>57299800</v>
      </c>
      <c r="D58" s="24">
        <v>11535730.449999999</v>
      </c>
      <c r="E58" s="25">
        <f t="shared" si="5"/>
        <v>20.132235103787448</v>
      </c>
      <c r="F58" s="24"/>
      <c r="G58" s="24">
        <v>42865.59</v>
      </c>
      <c r="H58" s="25"/>
      <c r="I58" s="24">
        <f t="shared" ref="I58:J62" si="11">C58+F58</f>
        <v>57299800</v>
      </c>
      <c r="J58" s="24">
        <f t="shared" si="11"/>
        <v>11578596.039999999</v>
      </c>
      <c r="K58" s="25">
        <f t="shared" si="8"/>
        <v>20.20704442249362</v>
      </c>
      <c r="L58" s="11">
        <f t="shared" si="7"/>
        <v>0</v>
      </c>
      <c r="N58" s="11"/>
    </row>
    <row r="59" spans="1:14" ht="80.25" customHeight="1" x14ac:dyDescent="0.35">
      <c r="A59" s="22" t="s">
        <v>126</v>
      </c>
      <c r="B59" s="23" t="s">
        <v>92</v>
      </c>
      <c r="C59" s="24">
        <v>109068738</v>
      </c>
      <c r="D59" s="24">
        <v>25410791.170000002</v>
      </c>
      <c r="E59" s="25">
        <f t="shared" si="5"/>
        <v>23.297960200107937</v>
      </c>
      <c r="F59" s="24">
        <v>8755650</v>
      </c>
      <c r="G59" s="24">
        <v>2361584.2000000002</v>
      </c>
      <c r="H59" s="25">
        <f t="shared" si="9"/>
        <v>26.972117432743431</v>
      </c>
      <c r="I59" s="24">
        <f t="shared" si="11"/>
        <v>117824388</v>
      </c>
      <c r="J59" s="24">
        <f t="shared" si="11"/>
        <v>27772375.370000001</v>
      </c>
      <c r="K59" s="25">
        <f t="shared" si="8"/>
        <v>23.57099055757455</v>
      </c>
      <c r="L59" s="11">
        <f t="shared" si="7"/>
        <v>0</v>
      </c>
      <c r="N59" s="11"/>
    </row>
    <row r="60" spans="1:14" ht="87" customHeight="1" x14ac:dyDescent="0.35">
      <c r="A60" s="22" t="s">
        <v>136</v>
      </c>
      <c r="B60" s="23" t="s">
        <v>42</v>
      </c>
      <c r="C60" s="24">
        <v>171086440</v>
      </c>
      <c r="D60" s="24">
        <v>44993335.009999998</v>
      </c>
      <c r="E60" s="25">
        <f t="shared" si="5"/>
        <v>26.298597954344011</v>
      </c>
      <c r="F60" s="24">
        <v>167897200</v>
      </c>
      <c r="G60" s="24">
        <v>44740551.310000002</v>
      </c>
      <c r="H60" s="25">
        <f t="shared" si="9"/>
        <v>26.647586326633206</v>
      </c>
      <c r="I60" s="24">
        <f t="shared" si="11"/>
        <v>338983640</v>
      </c>
      <c r="J60" s="24">
        <f t="shared" si="11"/>
        <v>89733886.319999993</v>
      </c>
      <c r="K60" s="25">
        <f t="shared" si="8"/>
        <v>26.471450457019102</v>
      </c>
      <c r="L60" s="11">
        <f t="shared" si="7"/>
        <v>0</v>
      </c>
      <c r="N60" s="11"/>
    </row>
    <row r="61" spans="1:14" ht="81" customHeight="1" x14ac:dyDescent="0.35">
      <c r="A61" s="22" t="s">
        <v>87</v>
      </c>
      <c r="B61" s="26">
        <v>1130</v>
      </c>
      <c r="C61" s="24">
        <v>9668100</v>
      </c>
      <c r="D61" s="24">
        <v>1735412.46</v>
      </c>
      <c r="E61" s="25">
        <f t="shared" si="5"/>
        <v>17.949881155552795</v>
      </c>
      <c r="F61" s="24"/>
      <c r="G61" s="24"/>
      <c r="H61" s="25"/>
      <c r="I61" s="24">
        <f t="shared" si="11"/>
        <v>9668100</v>
      </c>
      <c r="J61" s="24">
        <f t="shared" si="11"/>
        <v>1735412.46</v>
      </c>
      <c r="K61" s="25">
        <f t="shared" si="8"/>
        <v>17.949881155552795</v>
      </c>
      <c r="L61" s="11">
        <f t="shared" si="7"/>
        <v>0</v>
      </c>
      <c r="N61" s="11"/>
    </row>
    <row r="62" spans="1:14" ht="90.75" customHeight="1" x14ac:dyDescent="0.35">
      <c r="A62" s="22" t="s">
        <v>66</v>
      </c>
      <c r="B62" s="26">
        <v>1140</v>
      </c>
      <c r="C62" s="24">
        <v>19695800</v>
      </c>
      <c r="D62" s="24">
        <v>4214417.45</v>
      </c>
      <c r="E62" s="25">
        <f t="shared" si="5"/>
        <v>21.397543892606546</v>
      </c>
      <c r="F62" s="28"/>
      <c r="G62" s="24">
        <v>6151.62</v>
      </c>
      <c r="H62" s="25"/>
      <c r="I62" s="24">
        <f t="shared" si="11"/>
        <v>19695800</v>
      </c>
      <c r="J62" s="24">
        <f t="shared" si="11"/>
        <v>4220569.07</v>
      </c>
      <c r="K62" s="25">
        <f t="shared" si="8"/>
        <v>21.428777048913982</v>
      </c>
      <c r="L62" s="11">
        <f t="shared" si="7"/>
        <v>0</v>
      </c>
      <c r="N62" s="11"/>
    </row>
    <row r="63" spans="1:14" ht="89.25" customHeight="1" x14ac:dyDescent="0.35">
      <c r="A63" s="22" t="s">
        <v>84</v>
      </c>
      <c r="B63" s="26">
        <v>1150</v>
      </c>
      <c r="C63" s="24">
        <v>10173670</v>
      </c>
      <c r="D63" s="24">
        <v>2648618.41</v>
      </c>
      <c r="E63" s="25">
        <f>D63/C63*100</f>
        <v>26.034050740784792</v>
      </c>
      <c r="F63" s="24"/>
      <c r="G63" s="24"/>
      <c r="H63" s="25"/>
      <c r="I63" s="24">
        <f>C63+F63</f>
        <v>10173670</v>
      </c>
      <c r="J63" s="24">
        <f t="shared" ref="J63:J64" si="12">D63+G63</f>
        <v>2648618.41</v>
      </c>
      <c r="K63" s="25">
        <f t="shared" si="8"/>
        <v>26.034050740784792</v>
      </c>
      <c r="L63" s="11">
        <f t="shared" si="7"/>
        <v>0</v>
      </c>
      <c r="N63" s="12"/>
    </row>
    <row r="64" spans="1:14" ht="132.75" customHeight="1" x14ac:dyDescent="0.35">
      <c r="A64" s="22" t="s">
        <v>115</v>
      </c>
      <c r="B64" s="26">
        <v>1180</v>
      </c>
      <c r="C64" s="24">
        <v>10592000</v>
      </c>
      <c r="D64" s="24"/>
      <c r="E64" s="25">
        <f>D64/C64*100</f>
        <v>0</v>
      </c>
      <c r="F64" s="24"/>
      <c r="G64" s="24"/>
      <c r="H64" s="25"/>
      <c r="I64" s="24">
        <f>C64+F64</f>
        <v>10592000</v>
      </c>
      <c r="J64" s="24">
        <f t="shared" si="12"/>
        <v>0</v>
      </c>
      <c r="K64" s="25">
        <f t="shared" si="8"/>
        <v>0</v>
      </c>
      <c r="L64" s="11">
        <f t="shared" si="7"/>
        <v>0</v>
      </c>
      <c r="N64" s="12"/>
    </row>
    <row r="65" spans="1:18" ht="197.25" customHeight="1" x14ac:dyDescent="0.35">
      <c r="A65" s="22" t="s">
        <v>121</v>
      </c>
      <c r="B65" s="26">
        <v>1200</v>
      </c>
      <c r="C65" s="24">
        <v>4352300</v>
      </c>
      <c r="D65" s="24">
        <v>1409805.44</v>
      </c>
      <c r="E65" s="25">
        <f t="shared" si="5"/>
        <v>32.392193552834129</v>
      </c>
      <c r="F65" s="24"/>
      <c r="G65" s="24"/>
      <c r="H65" s="25"/>
      <c r="I65" s="24">
        <f t="shared" ref="I65:J65" si="13">C65+F65</f>
        <v>4352300</v>
      </c>
      <c r="J65" s="24">
        <f t="shared" si="13"/>
        <v>1409805.44</v>
      </c>
      <c r="K65" s="25">
        <f>J65/I65*100</f>
        <v>32.392193552834129</v>
      </c>
      <c r="L65" s="11">
        <f t="shared" si="7"/>
        <v>0</v>
      </c>
      <c r="N65" s="12"/>
    </row>
    <row r="66" spans="1:18" ht="252.75" customHeight="1" x14ac:dyDescent="0.35">
      <c r="A66" s="57" t="s">
        <v>130</v>
      </c>
      <c r="B66" s="26">
        <v>1240</v>
      </c>
      <c r="C66" s="24"/>
      <c r="D66" s="24"/>
      <c r="E66" s="25"/>
      <c r="F66" s="24">
        <v>2000000</v>
      </c>
      <c r="G66" s="24"/>
      <c r="H66" s="25">
        <f t="shared" si="9"/>
        <v>0</v>
      </c>
      <c r="I66" s="24">
        <f t="shared" ref="I66" si="14">C66+F66</f>
        <v>2000000</v>
      </c>
      <c r="J66" s="24">
        <f t="shared" ref="J66" si="15">D66+G66</f>
        <v>0</v>
      </c>
      <c r="K66" s="25">
        <f>J66/I66*100</f>
        <v>0</v>
      </c>
      <c r="L66" s="11"/>
      <c r="N66" s="12"/>
    </row>
    <row r="67" spans="1:18" ht="160.5" customHeight="1" x14ac:dyDescent="0.35">
      <c r="A67" s="48" t="s">
        <v>139</v>
      </c>
      <c r="B67" s="47">
        <v>1300</v>
      </c>
      <c r="C67" s="24"/>
      <c r="D67" s="24"/>
      <c r="E67" s="25"/>
      <c r="F67" s="24">
        <v>13700000</v>
      </c>
      <c r="G67" s="24"/>
      <c r="H67" s="25">
        <f t="shared" si="9"/>
        <v>0</v>
      </c>
      <c r="I67" s="24">
        <f t="shared" ref="I67" si="16">C67+F67</f>
        <v>13700000</v>
      </c>
      <c r="J67" s="24">
        <f t="shared" ref="J67" si="17">D67+G67</f>
        <v>0</v>
      </c>
      <c r="K67" s="25">
        <f t="shared" ref="K67:K68" si="18">J67/I67*100</f>
        <v>0</v>
      </c>
      <c r="L67" s="11"/>
      <c r="N67" s="12"/>
    </row>
    <row r="68" spans="1:18" ht="143.25" customHeight="1" x14ac:dyDescent="0.35">
      <c r="A68" s="72" t="s">
        <v>120</v>
      </c>
      <c r="B68" s="47">
        <v>1600</v>
      </c>
      <c r="C68" s="24">
        <v>55859300</v>
      </c>
      <c r="D68" s="24">
        <v>25272912.960000001</v>
      </c>
      <c r="E68" s="25">
        <f t="shared" si="5"/>
        <v>45.243876955135491</v>
      </c>
      <c r="F68" s="24"/>
      <c r="G68" s="24"/>
      <c r="H68" s="25"/>
      <c r="I68" s="24">
        <f t="shared" ref="I68" si="19">C68+F68</f>
        <v>55859300</v>
      </c>
      <c r="J68" s="24">
        <f t="shared" ref="J68" si="20">D68+G68</f>
        <v>25272912.960000001</v>
      </c>
      <c r="K68" s="25">
        <f t="shared" si="18"/>
        <v>45.243876955135491</v>
      </c>
      <c r="L68" s="11"/>
      <c r="N68" s="12"/>
    </row>
    <row r="69" spans="1:18" ht="141.75" customHeight="1" x14ac:dyDescent="0.35">
      <c r="A69" s="72" t="s">
        <v>132</v>
      </c>
      <c r="B69" s="47">
        <v>1702</v>
      </c>
      <c r="C69" s="24">
        <v>40792500</v>
      </c>
      <c r="D69" s="24">
        <v>7211688</v>
      </c>
      <c r="E69" s="25">
        <f t="shared" si="5"/>
        <v>17.678955690384264</v>
      </c>
      <c r="F69" s="24"/>
      <c r="G69" s="24"/>
      <c r="H69" s="25"/>
      <c r="I69" s="24">
        <f t="shared" ref="I69" si="21">C69+F69</f>
        <v>40792500</v>
      </c>
      <c r="J69" s="24">
        <f t="shared" ref="J69" si="22">D69+G69</f>
        <v>7211688</v>
      </c>
      <c r="K69" s="25">
        <f t="shared" ref="K69" si="23">J69/I69*100</f>
        <v>17.678955690384264</v>
      </c>
      <c r="L69" s="11"/>
      <c r="N69" s="12"/>
    </row>
    <row r="70" spans="1:18" s="10" customFormat="1" ht="80.25" customHeight="1" x14ac:dyDescent="0.3">
      <c r="A70" s="18" t="s">
        <v>43</v>
      </c>
      <c r="B70" s="27" t="s">
        <v>44</v>
      </c>
      <c r="C70" s="20">
        <f>+C72+C71+C73</f>
        <v>143537100</v>
      </c>
      <c r="D70" s="20">
        <f>+D72+D71+D73</f>
        <v>37564010.060000002</v>
      </c>
      <c r="E70" s="21">
        <f t="shared" si="5"/>
        <v>26.170244529114772</v>
      </c>
      <c r="F70" s="20">
        <f>F72+F71+F73</f>
        <v>2905280</v>
      </c>
      <c r="G70" s="20">
        <f>G72+G71+G73</f>
        <v>1499842.96</v>
      </c>
      <c r="H70" s="21">
        <f t="shared" si="9"/>
        <v>51.624730146491906</v>
      </c>
      <c r="I70" s="20">
        <f>+I72+I71+I73</f>
        <v>146442380</v>
      </c>
      <c r="J70" s="20">
        <f>+J72+J71+J73</f>
        <v>39063853.020000003</v>
      </c>
      <c r="K70" s="21">
        <f t="shared" si="8"/>
        <v>26.675237741970598</v>
      </c>
      <c r="L70" s="11">
        <f t="shared" si="7"/>
        <v>0</v>
      </c>
      <c r="N70" s="11"/>
    </row>
    <row r="71" spans="1:18" s="10" customFormat="1" ht="78.75" customHeight="1" x14ac:dyDescent="0.3">
      <c r="A71" s="48" t="s">
        <v>110</v>
      </c>
      <c r="B71" s="26">
        <v>2010</v>
      </c>
      <c r="C71" s="24">
        <v>7000000</v>
      </c>
      <c r="D71" s="24"/>
      <c r="E71" s="21"/>
      <c r="F71" s="24"/>
      <c r="G71" s="24">
        <v>1499842.96</v>
      </c>
      <c r="H71" s="25"/>
      <c r="I71" s="24">
        <f t="shared" ref="I71:J73" si="24">C71+F71</f>
        <v>7000000</v>
      </c>
      <c r="J71" s="24">
        <f t="shared" si="24"/>
        <v>1499842.96</v>
      </c>
      <c r="K71" s="25"/>
      <c r="L71" s="11">
        <f t="shared" si="7"/>
        <v>0</v>
      </c>
      <c r="N71" s="11"/>
    </row>
    <row r="72" spans="1:18" ht="99.75" customHeight="1" x14ac:dyDescent="0.35">
      <c r="A72" s="22" t="s">
        <v>127</v>
      </c>
      <c r="B72" s="26">
        <v>2150</v>
      </c>
      <c r="C72" s="24">
        <v>136537100</v>
      </c>
      <c r="D72" s="24">
        <v>37564010.060000002</v>
      </c>
      <c r="E72" s="25">
        <f t="shared" si="5"/>
        <v>27.511943684170824</v>
      </c>
      <c r="F72" s="24"/>
      <c r="G72" s="24"/>
      <c r="H72" s="25"/>
      <c r="I72" s="24">
        <f t="shared" si="24"/>
        <v>136537100</v>
      </c>
      <c r="J72" s="24">
        <f t="shared" si="24"/>
        <v>37564010.060000002</v>
      </c>
      <c r="K72" s="25">
        <f t="shared" si="8"/>
        <v>27.511943684170824</v>
      </c>
      <c r="L72" s="11">
        <f t="shared" si="7"/>
        <v>0</v>
      </c>
      <c r="N72" s="11"/>
    </row>
    <row r="73" spans="1:18" ht="131.25" customHeight="1" x14ac:dyDescent="0.35">
      <c r="A73" s="22" t="s">
        <v>129</v>
      </c>
      <c r="B73" s="26">
        <v>2170</v>
      </c>
      <c r="C73" s="24"/>
      <c r="D73" s="24"/>
      <c r="E73" s="25"/>
      <c r="F73" s="24">
        <v>2905280</v>
      </c>
      <c r="G73" s="24"/>
      <c r="H73" s="25">
        <f t="shared" si="9"/>
        <v>0</v>
      </c>
      <c r="I73" s="24">
        <f t="shared" si="24"/>
        <v>2905280</v>
      </c>
      <c r="J73" s="24">
        <f t="shared" si="24"/>
        <v>0</v>
      </c>
      <c r="K73" s="25">
        <f t="shared" ref="K73" si="25">J73/I73*100</f>
        <v>0</v>
      </c>
      <c r="L73" s="11"/>
      <c r="N73" s="11"/>
    </row>
    <row r="74" spans="1:18" s="10" customFormat="1" ht="65.25" customHeight="1" x14ac:dyDescent="0.3">
      <c r="A74" s="18" t="s">
        <v>45</v>
      </c>
      <c r="B74" s="27" t="s">
        <v>46</v>
      </c>
      <c r="C74" s="20">
        <f>SUM(C75:C85)</f>
        <v>174146717</v>
      </c>
      <c r="D74" s="20">
        <f>SUM(D75:D85)</f>
        <v>40694131.329999998</v>
      </c>
      <c r="E74" s="21">
        <f t="shared" si="5"/>
        <v>23.367728103654116</v>
      </c>
      <c r="F74" s="20">
        <f>SUM(F75:F85)</f>
        <v>52500</v>
      </c>
      <c r="G74" s="20">
        <f>SUM(G75:G85)</f>
        <v>279530.95999999996</v>
      </c>
      <c r="H74" s="21">
        <f t="shared" si="9"/>
        <v>532.43992380952375</v>
      </c>
      <c r="I74" s="20">
        <f>SUM(I75:I85)</f>
        <v>174199217</v>
      </c>
      <c r="J74" s="20">
        <f>SUM(J75:J85)</f>
        <v>40973662.289999992</v>
      </c>
      <c r="K74" s="21">
        <f t="shared" si="8"/>
        <v>23.521151814362053</v>
      </c>
      <c r="L74" s="11">
        <f t="shared" si="7"/>
        <v>0</v>
      </c>
      <c r="N74" s="11"/>
      <c r="R74" s="11"/>
    </row>
    <row r="75" spans="1:18" ht="147.75" customHeight="1" x14ac:dyDescent="0.35">
      <c r="A75" s="22" t="s">
        <v>88</v>
      </c>
      <c r="B75" s="26">
        <v>3030</v>
      </c>
      <c r="C75" s="24">
        <v>23685000</v>
      </c>
      <c r="D75" s="24">
        <v>5922419.2400000002</v>
      </c>
      <c r="E75" s="25">
        <f t="shared" si="5"/>
        <v>25.004936626556894</v>
      </c>
      <c r="F75" s="24"/>
      <c r="G75" s="24"/>
      <c r="H75" s="21"/>
      <c r="I75" s="24">
        <f>C75+F75</f>
        <v>23685000</v>
      </c>
      <c r="J75" s="24">
        <f>D75+G75</f>
        <v>5922419.2400000002</v>
      </c>
      <c r="K75" s="25">
        <f t="shared" ref="K75:K85" si="26">J75/I75*100</f>
        <v>25.004936626556894</v>
      </c>
      <c r="L75" s="11">
        <f t="shared" si="7"/>
        <v>0</v>
      </c>
      <c r="N75" s="11"/>
    </row>
    <row r="76" spans="1:18" ht="107.25" customHeight="1" x14ac:dyDescent="0.35">
      <c r="A76" s="22" t="s">
        <v>67</v>
      </c>
      <c r="B76" s="26">
        <v>3050</v>
      </c>
      <c r="C76" s="24">
        <v>630000</v>
      </c>
      <c r="D76" s="24">
        <v>103952.34</v>
      </c>
      <c r="E76" s="25">
        <f t="shared" si="5"/>
        <v>16.500371428571427</v>
      </c>
      <c r="F76" s="24"/>
      <c r="G76" s="24"/>
      <c r="H76" s="21"/>
      <c r="I76" s="24">
        <f t="shared" ref="I76:J80" si="27">C76+F76</f>
        <v>630000</v>
      </c>
      <c r="J76" s="24">
        <f t="shared" si="27"/>
        <v>103952.34</v>
      </c>
      <c r="K76" s="25">
        <f t="shared" si="26"/>
        <v>16.500371428571427</v>
      </c>
      <c r="L76" s="11">
        <f t="shared" si="7"/>
        <v>0</v>
      </c>
      <c r="N76" s="11"/>
    </row>
    <row r="77" spans="1:18" ht="140.25" customHeight="1" x14ac:dyDescent="0.35">
      <c r="A77" s="22" t="s">
        <v>77</v>
      </c>
      <c r="B77" s="26">
        <v>3100</v>
      </c>
      <c r="C77" s="24">
        <v>49402078</v>
      </c>
      <c r="D77" s="24">
        <v>10366883.130000001</v>
      </c>
      <c r="E77" s="25">
        <f t="shared" si="5"/>
        <v>20.984710663385457</v>
      </c>
      <c r="F77" s="24">
        <v>52500</v>
      </c>
      <c r="G77" s="24">
        <v>279346.36</v>
      </c>
      <c r="H77" s="25"/>
      <c r="I77" s="24">
        <f t="shared" si="27"/>
        <v>49454578</v>
      </c>
      <c r="J77" s="24">
        <f t="shared" si="27"/>
        <v>10646229.49</v>
      </c>
      <c r="K77" s="25">
        <f t="shared" si="26"/>
        <v>21.527288110718487</v>
      </c>
      <c r="L77" s="11">
        <f t="shared" si="7"/>
        <v>0</v>
      </c>
      <c r="N77" s="11"/>
    </row>
    <row r="78" spans="1:18" ht="87.75" customHeight="1" x14ac:dyDescent="0.35">
      <c r="A78" s="22" t="s">
        <v>116</v>
      </c>
      <c r="B78" s="26">
        <v>3110</v>
      </c>
      <c r="C78" s="24">
        <v>46905</v>
      </c>
      <c r="D78" s="24"/>
      <c r="E78" s="25">
        <f t="shared" si="5"/>
        <v>0</v>
      </c>
      <c r="F78" s="24"/>
      <c r="G78" s="24"/>
      <c r="H78" s="25"/>
      <c r="I78" s="24">
        <f t="shared" si="27"/>
        <v>46905</v>
      </c>
      <c r="J78" s="24">
        <f t="shared" si="27"/>
        <v>0</v>
      </c>
      <c r="K78" s="25">
        <f t="shared" si="26"/>
        <v>0</v>
      </c>
      <c r="L78" s="11">
        <f t="shared" si="7"/>
        <v>0</v>
      </c>
      <c r="N78" s="11"/>
    </row>
    <row r="79" spans="1:18" ht="96" customHeight="1" x14ac:dyDescent="0.35">
      <c r="A79" s="22" t="s">
        <v>78</v>
      </c>
      <c r="B79" s="26">
        <v>3120</v>
      </c>
      <c r="C79" s="24">
        <v>12337255</v>
      </c>
      <c r="D79" s="24">
        <v>2926112.06</v>
      </c>
      <c r="E79" s="25">
        <f t="shared" si="5"/>
        <v>23.717691334093363</v>
      </c>
      <c r="F79" s="24"/>
      <c r="G79" s="24"/>
      <c r="H79" s="25"/>
      <c r="I79" s="24">
        <f t="shared" si="27"/>
        <v>12337255</v>
      </c>
      <c r="J79" s="24">
        <f t="shared" si="27"/>
        <v>2926112.06</v>
      </c>
      <c r="K79" s="25">
        <f t="shared" si="26"/>
        <v>23.717691334093363</v>
      </c>
      <c r="L79" s="11">
        <f t="shared" si="7"/>
        <v>0</v>
      </c>
      <c r="N79" s="11"/>
    </row>
    <row r="80" spans="1:18" ht="109.5" customHeight="1" x14ac:dyDescent="0.35">
      <c r="A80" s="22" t="s">
        <v>122</v>
      </c>
      <c r="B80" s="26">
        <v>3130</v>
      </c>
      <c r="C80" s="24">
        <v>25159032</v>
      </c>
      <c r="D80" s="24">
        <v>4784687.32</v>
      </c>
      <c r="E80" s="25">
        <f t="shared" si="5"/>
        <v>19.017771907917602</v>
      </c>
      <c r="F80" s="24"/>
      <c r="G80" s="24">
        <v>184.6</v>
      </c>
      <c r="H80" s="25"/>
      <c r="I80" s="24">
        <f t="shared" si="27"/>
        <v>25159032</v>
      </c>
      <c r="J80" s="24">
        <f t="shared" si="27"/>
        <v>4784871.92</v>
      </c>
      <c r="K80" s="25">
        <f t="shared" si="26"/>
        <v>19.018505640439585</v>
      </c>
      <c r="L80" s="11">
        <f t="shared" si="7"/>
        <v>0</v>
      </c>
      <c r="N80" s="11"/>
    </row>
    <row r="81" spans="1:14" ht="187.5" customHeight="1" x14ac:dyDescent="0.35">
      <c r="A81" s="22" t="s">
        <v>68</v>
      </c>
      <c r="B81" s="26">
        <v>3160</v>
      </c>
      <c r="C81" s="24">
        <v>15031700</v>
      </c>
      <c r="D81" s="24">
        <v>2826820.93</v>
      </c>
      <c r="E81" s="25">
        <f t="shared" si="5"/>
        <v>18.805730090408936</v>
      </c>
      <c r="F81" s="24"/>
      <c r="G81" s="24"/>
      <c r="H81" s="25"/>
      <c r="I81" s="24">
        <f t="shared" ref="I81:J82" si="28">C81+F81</f>
        <v>15031700</v>
      </c>
      <c r="J81" s="24">
        <f t="shared" si="28"/>
        <v>2826820.93</v>
      </c>
      <c r="K81" s="25">
        <f t="shared" si="26"/>
        <v>18.805730090408936</v>
      </c>
      <c r="L81" s="11">
        <f t="shared" si="7"/>
        <v>0</v>
      </c>
      <c r="N81" s="11"/>
    </row>
    <row r="82" spans="1:14" ht="197.25" customHeight="1" x14ac:dyDescent="0.35">
      <c r="A82" s="22" t="s">
        <v>69</v>
      </c>
      <c r="B82" s="26">
        <v>3180</v>
      </c>
      <c r="C82" s="24">
        <v>7745300</v>
      </c>
      <c r="D82" s="24">
        <v>2968223.04</v>
      </c>
      <c r="E82" s="25">
        <f t="shared" si="5"/>
        <v>38.322893109369552</v>
      </c>
      <c r="F82" s="24"/>
      <c r="G82" s="24"/>
      <c r="H82" s="25"/>
      <c r="I82" s="24">
        <f t="shared" si="28"/>
        <v>7745300</v>
      </c>
      <c r="J82" s="24">
        <f t="shared" si="28"/>
        <v>2968223.04</v>
      </c>
      <c r="K82" s="25">
        <f t="shared" si="26"/>
        <v>38.322893109369552</v>
      </c>
      <c r="L82" s="11">
        <f t="shared" si="7"/>
        <v>0</v>
      </c>
      <c r="N82" s="11"/>
    </row>
    <row r="83" spans="1:14" ht="63" customHeight="1" x14ac:dyDescent="0.35">
      <c r="A83" s="22" t="s">
        <v>112</v>
      </c>
      <c r="B83" s="26">
        <v>3190</v>
      </c>
      <c r="C83" s="24">
        <v>3123681</v>
      </c>
      <c r="D83" s="24">
        <v>629139.04</v>
      </c>
      <c r="E83" s="25">
        <f t="shared" si="5"/>
        <v>20.140950372333155</v>
      </c>
      <c r="F83" s="24"/>
      <c r="G83" s="24"/>
      <c r="H83" s="25"/>
      <c r="I83" s="24">
        <f t="shared" ref="I83" si="29">C83+F83</f>
        <v>3123681</v>
      </c>
      <c r="J83" s="24">
        <f t="shared" ref="J83" si="30">D83+G83</f>
        <v>629139.04</v>
      </c>
      <c r="K83" s="25">
        <f t="shared" ref="K83" si="31">J83/I83*100</f>
        <v>20.140950372333155</v>
      </c>
      <c r="L83" s="11">
        <f t="shared" si="7"/>
        <v>0</v>
      </c>
      <c r="N83" s="11"/>
    </row>
    <row r="84" spans="1:14" ht="66" customHeight="1" x14ac:dyDescent="0.35">
      <c r="A84" s="22" t="s">
        <v>13</v>
      </c>
      <c r="B84" s="26">
        <v>3210</v>
      </c>
      <c r="C84" s="24">
        <v>30284</v>
      </c>
      <c r="D84" s="24">
        <v>10309.69</v>
      </c>
      <c r="E84" s="25">
        <f t="shared" si="5"/>
        <v>34.043356227711001</v>
      </c>
      <c r="F84" s="24"/>
      <c r="G84" s="24"/>
      <c r="H84" s="25"/>
      <c r="I84" s="24">
        <f t="shared" ref="I84:J85" si="32">C84+F84</f>
        <v>30284</v>
      </c>
      <c r="J84" s="24">
        <f t="shared" si="32"/>
        <v>10309.69</v>
      </c>
      <c r="K84" s="25">
        <f t="shared" si="26"/>
        <v>34.043356227711001</v>
      </c>
      <c r="L84" s="11">
        <f t="shared" si="7"/>
        <v>0</v>
      </c>
      <c r="N84" s="11"/>
    </row>
    <row r="85" spans="1:14" ht="70.5" customHeight="1" x14ac:dyDescent="0.35">
      <c r="A85" s="22" t="s">
        <v>79</v>
      </c>
      <c r="B85" s="26">
        <v>3240</v>
      </c>
      <c r="C85" s="24">
        <v>36955482</v>
      </c>
      <c r="D85" s="24">
        <v>10155584.539999999</v>
      </c>
      <c r="E85" s="25">
        <f t="shared" si="5"/>
        <v>27.480590132744037</v>
      </c>
      <c r="F85" s="24"/>
      <c r="G85" s="24"/>
      <c r="H85" s="25"/>
      <c r="I85" s="24">
        <f t="shared" si="32"/>
        <v>36955482</v>
      </c>
      <c r="J85" s="24">
        <f t="shared" si="32"/>
        <v>10155584.539999999</v>
      </c>
      <c r="K85" s="25">
        <f t="shared" si="26"/>
        <v>27.480590132744037</v>
      </c>
      <c r="L85" s="11">
        <f t="shared" si="7"/>
        <v>0</v>
      </c>
      <c r="N85" s="11"/>
    </row>
    <row r="86" spans="1:14" s="10" customFormat="1" ht="62.25" customHeight="1" x14ac:dyDescent="0.3">
      <c r="A86" s="18" t="s">
        <v>47</v>
      </c>
      <c r="B86" s="27" t="s">
        <v>48</v>
      </c>
      <c r="C86" s="20">
        <f>C87+C88+C89+C90</f>
        <v>37525639</v>
      </c>
      <c r="D86" s="20">
        <f>D87+D88+D89+D90</f>
        <v>8191498.9099999992</v>
      </c>
      <c r="E86" s="21">
        <f t="shared" si="5"/>
        <v>21.82907241099878</v>
      </c>
      <c r="F86" s="20">
        <f>F87+F88+F89+F90</f>
        <v>838950</v>
      </c>
      <c r="G86" s="20">
        <f>G87+G88+G89+G90</f>
        <v>323310.13</v>
      </c>
      <c r="H86" s="21">
        <f t="shared" si="9"/>
        <v>38.537473031765899</v>
      </c>
      <c r="I86" s="20">
        <f>I87+I88+I89+I90</f>
        <v>38364589</v>
      </c>
      <c r="J86" s="20">
        <f>J87+J88+J89+J90</f>
        <v>8514809.0399999991</v>
      </c>
      <c r="K86" s="21">
        <f t="shared" ref="K86:K95" si="33">J86/I86*100</f>
        <v>22.194448740217183</v>
      </c>
      <c r="L86" s="11">
        <f t="shared" si="7"/>
        <v>0</v>
      </c>
      <c r="N86" s="11"/>
    </row>
    <row r="87" spans="1:14" ht="64.5" customHeight="1" x14ac:dyDescent="0.35">
      <c r="A87" s="22" t="s">
        <v>70</v>
      </c>
      <c r="B87" s="26" t="s">
        <v>49</v>
      </c>
      <c r="C87" s="24">
        <v>13108490</v>
      </c>
      <c r="D87" s="24">
        <v>3043856.8</v>
      </c>
      <c r="E87" s="25">
        <f t="shared" si="5"/>
        <v>23.220499081129862</v>
      </c>
      <c r="F87" s="24">
        <v>380950</v>
      </c>
      <c r="G87" s="24">
        <v>140513.35</v>
      </c>
      <c r="H87" s="25">
        <f t="shared" si="9"/>
        <v>36.884984906155665</v>
      </c>
      <c r="I87" s="24">
        <f t="shared" ref="I87:J90" si="34">C87+F87</f>
        <v>13489440</v>
      </c>
      <c r="J87" s="24">
        <f t="shared" si="34"/>
        <v>3184370.15</v>
      </c>
      <c r="K87" s="25">
        <f t="shared" si="33"/>
        <v>23.606392481822819</v>
      </c>
      <c r="L87" s="11">
        <f t="shared" si="7"/>
        <v>0</v>
      </c>
      <c r="N87" s="11"/>
    </row>
    <row r="88" spans="1:14" ht="95.25" customHeight="1" x14ac:dyDescent="0.35">
      <c r="A88" s="22" t="s">
        <v>71</v>
      </c>
      <c r="B88" s="26" t="s">
        <v>50</v>
      </c>
      <c r="C88" s="24">
        <v>14019180</v>
      </c>
      <c r="D88" s="24">
        <v>3379384.15</v>
      </c>
      <c r="E88" s="25">
        <f t="shared" si="5"/>
        <v>24.105433770020785</v>
      </c>
      <c r="F88" s="24">
        <v>458000</v>
      </c>
      <c r="G88" s="24">
        <v>182796.78</v>
      </c>
      <c r="H88" s="25">
        <f t="shared" si="9"/>
        <v>39.91196069868996</v>
      </c>
      <c r="I88" s="24">
        <f t="shared" si="34"/>
        <v>14477180</v>
      </c>
      <c r="J88" s="24">
        <f t="shared" si="34"/>
        <v>3562180.9299999997</v>
      </c>
      <c r="K88" s="25">
        <f t="shared" si="33"/>
        <v>24.605488983351727</v>
      </c>
      <c r="L88" s="11">
        <f t="shared" si="7"/>
        <v>0</v>
      </c>
      <c r="N88" s="11"/>
    </row>
    <row r="89" spans="1:14" ht="51" customHeight="1" x14ac:dyDescent="0.35">
      <c r="A89" s="22" t="s">
        <v>72</v>
      </c>
      <c r="B89" s="26">
        <v>4070</v>
      </c>
      <c r="C89" s="24">
        <v>1555900</v>
      </c>
      <c r="D89" s="24">
        <v>508000</v>
      </c>
      <c r="E89" s="25">
        <f t="shared" si="5"/>
        <v>32.649913233498296</v>
      </c>
      <c r="F89" s="24"/>
      <c r="G89" s="24"/>
      <c r="H89" s="25"/>
      <c r="I89" s="24">
        <f t="shared" si="34"/>
        <v>1555900</v>
      </c>
      <c r="J89" s="24">
        <f t="shared" si="34"/>
        <v>508000</v>
      </c>
      <c r="K89" s="25">
        <f t="shared" si="33"/>
        <v>32.649913233498296</v>
      </c>
      <c r="L89" s="11">
        <f t="shared" si="7"/>
        <v>0</v>
      </c>
      <c r="N89" s="11"/>
    </row>
    <row r="90" spans="1:14" ht="77.25" customHeight="1" x14ac:dyDescent="0.35">
      <c r="A90" s="22" t="s">
        <v>80</v>
      </c>
      <c r="B90" s="26">
        <v>4080</v>
      </c>
      <c r="C90" s="24">
        <v>8842069</v>
      </c>
      <c r="D90" s="24">
        <v>1260257.96</v>
      </c>
      <c r="E90" s="25">
        <f t="shared" si="5"/>
        <v>14.252975858930755</v>
      </c>
      <c r="F90" s="24"/>
      <c r="G90" s="24"/>
      <c r="H90" s="25"/>
      <c r="I90" s="24">
        <f t="shared" si="34"/>
        <v>8842069</v>
      </c>
      <c r="J90" s="24">
        <f t="shared" si="34"/>
        <v>1260257.96</v>
      </c>
      <c r="K90" s="25">
        <f t="shared" si="33"/>
        <v>14.252975858930755</v>
      </c>
      <c r="L90" s="11">
        <f t="shared" si="7"/>
        <v>0</v>
      </c>
      <c r="N90" s="11"/>
    </row>
    <row r="91" spans="1:14" s="10" customFormat="1" ht="68.25" customHeight="1" x14ac:dyDescent="0.3">
      <c r="A91" s="18" t="s">
        <v>51</v>
      </c>
      <c r="B91" s="27" t="s">
        <v>52</v>
      </c>
      <c r="C91" s="20">
        <f>C92+C93+C94+C95</f>
        <v>44007517</v>
      </c>
      <c r="D91" s="20">
        <f>D92+D93+D94+D95</f>
        <v>8385612.79</v>
      </c>
      <c r="E91" s="21">
        <f t="shared" si="5"/>
        <v>19.054955520439837</v>
      </c>
      <c r="F91" s="20">
        <f>F92+F93+F94+F95</f>
        <v>0</v>
      </c>
      <c r="G91" s="20">
        <f>G92+G93+G94+G95</f>
        <v>48648.32</v>
      </c>
      <c r="H91" s="21"/>
      <c r="I91" s="20">
        <f>I92+I93+I94+I95</f>
        <v>44007517</v>
      </c>
      <c r="J91" s="20">
        <f>J92+J93+J94+J95</f>
        <v>8434261.1099999994</v>
      </c>
      <c r="K91" s="21">
        <f t="shared" si="33"/>
        <v>19.16550099838625</v>
      </c>
      <c r="L91" s="11">
        <f t="shared" si="7"/>
        <v>0</v>
      </c>
      <c r="N91" s="11"/>
    </row>
    <row r="92" spans="1:14" ht="72" customHeight="1" x14ac:dyDescent="0.35">
      <c r="A92" s="22" t="s">
        <v>53</v>
      </c>
      <c r="B92" s="26">
        <v>5010</v>
      </c>
      <c r="C92" s="24">
        <v>5191660</v>
      </c>
      <c r="D92" s="24">
        <v>510856</v>
      </c>
      <c r="E92" s="25">
        <f t="shared" si="5"/>
        <v>9.8399355890023621</v>
      </c>
      <c r="F92" s="24"/>
      <c r="G92" s="24"/>
      <c r="H92" s="21"/>
      <c r="I92" s="24">
        <f t="shared" ref="I92:J97" si="35">C92+F92</f>
        <v>5191660</v>
      </c>
      <c r="J92" s="24">
        <f t="shared" si="35"/>
        <v>510856</v>
      </c>
      <c r="K92" s="25">
        <f t="shared" si="33"/>
        <v>9.8399355890023621</v>
      </c>
      <c r="L92" s="11">
        <f t="shared" si="7"/>
        <v>0</v>
      </c>
      <c r="N92" s="11"/>
    </row>
    <row r="93" spans="1:14" ht="99.75" customHeight="1" x14ac:dyDescent="0.35">
      <c r="A93" s="22" t="s">
        <v>123</v>
      </c>
      <c r="B93" s="26">
        <v>5020</v>
      </c>
      <c r="C93" s="24">
        <v>910160</v>
      </c>
      <c r="D93" s="24">
        <v>28400</v>
      </c>
      <c r="E93" s="25">
        <f t="shared" si="5"/>
        <v>3.1203304913421817</v>
      </c>
      <c r="F93" s="24"/>
      <c r="G93" s="24"/>
      <c r="H93" s="21"/>
      <c r="I93" s="24">
        <f t="shared" si="35"/>
        <v>910160</v>
      </c>
      <c r="J93" s="24">
        <f t="shared" si="35"/>
        <v>28400</v>
      </c>
      <c r="K93" s="25">
        <f t="shared" si="33"/>
        <v>3.1203304913421817</v>
      </c>
      <c r="L93" s="11">
        <f t="shared" si="7"/>
        <v>0</v>
      </c>
      <c r="N93" s="11"/>
    </row>
    <row r="94" spans="1:14" ht="80.25" customHeight="1" x14ac:dyDescent="0.35">
      <c r="A94" s="22" t="s">
        <v>54</v>
      </c>
      <c r="B94" s="26">
        <v>5030</v>
      </c>
      <c r="C94" s="24">
        <v>37085857</v>
      </c>
      <c r="D94" s="24">
        <v>7655612.1299999999</v>
      </c>
      <c r="E94" s="25">
        <f t="shared" si="5"/>
        <v>20.642942483437825</v>
      </c>
      <c r="F94" s="24"/>
      <c r="G94" s="24">
        <v>48648.32</v>
      </c>
      <c r="H94" s="21"/>
      <c r="I94" s="24">
        <f t="shared" si="35"/>
        <v>37085857</v>
      </c>
      <c r="J94" s="24">
        <f t="shared" si="35"/>
        <v>7704260.4500000002</v>
      </c>
      <c r="K94" s="25">
        <f t="shared" si="33"/>
        <v>20.7741200371883</v>
      </c>
      <c r="L94" s="11">
        <f t="shared" si="7"/>
        <v>0</v>
      </c>
      <c r="N94" s="11"/>
    </row>
    <row r="95" spans="1:14" ht="81" customHeight="1" x14ac:dyDescent="0.35">
      <c r="A95" s="22" t="s">
        <v>58</v>
      </c>
      <c r="B95" s="26">
        <v>5060</v>
      </c>
      <c r="C95" s="24">
        <v>819840</v>
      </c>
      <c r="D95" s="24">
        <v>190744.66</v>
      </c>
      <c r="E95" s="25">
        <f t="shared" si="5"/>
        <v>23.266083626073382</v>
      </c>
      <c r="F95" s="24"/>
      <c r="G95" s="24"/>
      <c r="H95" s="21"/>
      <c r="I95" s="24">
        <f t="shared" si="35"/>
        <v>819840</v>
      </c>
      <c r="J95" s="24">
        <f t="shared" si="35"/>
        <v>190744.66</v>
      </c>
      <c r="K95" s="25">
        <f t="shared" si="33"/>
        <v>23.266083626073382</v>
      </c>
      <c r="L95" s="11">
        <f t="shared" si="7"/>
        <v>0</v>
      </c>
      <c r="N95" s="11"/>
    </row>
    <row r="96" spans="1:14" s="10" customFormat="1" ht="72" customHeight="1" x14ac:dyDescent="0.3">
      <c r="A96" s="18" t="s">
        <v>7</v>
      </c>
      <c r="B96" s="27" t="s">
        <v>55</v>
      </c>
      <c r="C96" s="20">
        <f>C97+C98+C99+C100</f>
        <v>424883970</v>
      </c>
      <c r="D96" s="20">
        <f>D97+D98+D99+D100</f>
        <v>87957643.219999999</v>
      </c>
      <c r="E96" s="21">
        <f t="shared" si="5"/>
        <v>20.701567823328332</v>
      </c>
      <c r="F96" s="20">
        <f>SUM(F97:F101)</f>
        <v>68423708</v>
      </c>
      <c r="G96" s="20">
        <f>SUM(G97:G101)</f>
        <v>6392241.2000000002</v>
      </c>
      <c r="H96" s="21">
        <f t="shared" si="9"/>
        <v>9.3421438078158534</v>
      </c>
      <c r="I96" s="20">
        <f>SUM(I97:I101)</f>
        <v>493307678</v>
      </c>
      <c r="J96" s="20">
        <f>SUM(J97:J101)</f>
        <v>94349884.420000002</v>
      </c>
      <c r="K96" s="21">
        <f t="shared" ref="K96:K99" si="36">J96/I96*100</f>
        <v>19.125971199661727</v>
      </c>
      <c r="L96" s="11">
        <f t="shared" si="7"/>
        <v>0</v>
      </c>
      <c r="N96" s="11"/>
    </row>
    <row r="97" spans="1:14" ht="87.75" customHeight="1" x14ac:dyDescent="0.35">
      <c r="A97" s="22" t="s">
        <v>124</v>
      </c>
      <c r="B97" s="26">
        <v>6010</v>
      </c>
      <c r="C97" s="24">
        <v>245399445</v>
      </c>
      <c r="D97" s="24">
        <v>56616077.75</v>
      </c>
      <c r="E97" s="25">
        <f t="shared" si="5"/>
        <v>23.07098850610685</v>
      </c>
      <c r="F97" s="24"/>
      <c r="G97" s="24"/>
      <c r="H97" s="25"/>
      <c r="I97" s="24">
        <f t="shared" si="35"/>
        <v>245399445</v>
      </c>
      <c r="J97" s="24">
        <f t="shared" si="35"/>
        <v>56616077.75</v>
      </c>
      <c r="K97" s="25">
        <f>J97/I97*100</f>
        <v>23.07098850610685</v>
      </c>
      <c r="L97" s="11">
        <f t="shared" si="7"/>
        <v>0</v>
      </c>
      <c r="N97" s="11"/>
    </row>
    <row r="98" spans="1:14" ht="69" customHeight="1" x14ac:dyDescent="0.35">
      <c r="A98" s="22" t="s">
        <v>73</v>
      </c>
      <c r="B98" s="26">
        <v>6030</v>
      </c>
      <c r="C98" s="24">
        <v>167925631</v>
      </c>
      <c r="D98" s="24">
        <v>29850348.66</v>
      </c>
      <c r="E98" s="25">
        <f t="shared" si="5"/>
        <v>17.775933597653118</v>
      </c>
      <c r="F98" s="24"/>
      <c r="G98" s="24"/>
      <c r="H98" s="25"/>
      <c r="I98" s="24">
        <f t="shared" ref="I98:I100" si="37">C98+F98</f>
        <v>167925631</v>
      </c>
      <c r="J98" s="24">
        <f t="shared" ref="J98:J100" si="38">D98+G98</f>
        <v>29850348.66</v>
      </c>
      <c r="K98" s="25">
        <f t="shared" si="36"/>
        <v>17.775933597653118</v>
      </c>
      <c r="L98" s="11">
        <f t="shared" si="7"/>
        <v>0</v>
      </c>
      <c r="N98" s="11"/>
    </row>
    <row r="99" spans="1:14" ht="84.75" customHeight="1" x14ac:dyDescent="0.35">
      <c r="A99" s="22" t="s">
        <v>81</v>
      </c>
      <c r="B99" s="26">
        <v>6080</v>
      </c>
      <c r="C99" s="24">
        <v>580000</v>
      </c>
      <c r="D99" s="24">
        <v>49888.58</v>
      </c>
      <c r="E99" s="25">
        <f t="shared" si="5"/>
        <v>8.6014793103448284</v>
      </c>
      <c r="F99" s="24">
        <v>33180</v>
      </c>
      <c r="G99" s="24"/>
      <c r="H99" s="25"/>
      <c r="I99" s="24">
        <f t="shared" si="37"/>
        <v>613180</v>
      </c>
      <c r="J99" s="24">
        <f t="shared" si="38"/>
        <v>49888.58</v>
      </c>
      <c r="K99" s="25">
        <f t="shared" si="36"/>
        <v>8.1360416191004266</v>
      </c>
      <c r="L99" s="11">
        <f t="shared" si="7"/>
        <v>0</v>
      </c>
      <c r="N99" s="11"/>
    </row>
    <row r="100" spans="1:14" ht="80.25" customHeight="1" x14ac:dyDescent="0.35">
      <c r="A100" s="22" t="s">
        <v>74</v>
      </c>
      <c r="B100" s="26">
        <v>6090</v>
      </c>
      <c r="C100" s="24">
        <v>10978894</v>
      </c>
      <c r="D100" s="24">
        <v>1441328.23</v>
      </c>
      <c r="E100" s="25">
        <f t="shared" si="5"/>
        <v>13.12817329322972</v>
      </c>
      <c r="F100" s="24"/>
      <c r="G100" s="24"/>
      <c r="H100" s="25"/>
      <c r="I100" s="24">
        <f t="shared" si="37"/>
        <v>10978894</v>
      </c>
      <c r="J100" s="24">
        <f t="shared" si="38"/>
        <v>1441328.23</v>
      </c>
      <c r="K100" s="25">
        <f>J100/I100*100</f>
        <v>13.12817329322972</v>
      </c>
      <c r="L100" s="11">
        <f t="shared" si="7"/>
        <v>0</v>
      </c>
      <c r="N100" s="11"/>
    </row>
    <row r="101" spans="1:14" ht="159.75" customHeight="1" x14ac:dyDescent="0.35">
      <c r="A101" s="22" t="s">
        <v>140</v>
      </c>
      <c r="B101" s="26">
        <v>6091</v>
      </c>
      <c r="C101" s="24"/>
      <c r="D101" s="24"/>
      <c r="E101" s="25"/>
      <c r="F101" s="24">
        <v>68390528</v>
      </c>
      <c r="G101" s="24">
        <v>6392241.2000000002</v>
      </c>
      <c r="H101" s="25">
        <f t="shared" si="9"/>
        <v>9.3466761946917565</v>
      </c>
      <c r="I101" s="24">
        <f t="shared" ref="I101" si="39">C101+F101</f>
        <v>68390528</v>
      </c>
      <c r="J101" s="24">
        <f t="shared" ref="J101" si="40">D101+G101</f>
        <v>6392241.2000000002</v>
      </c>
      <c r="K101" s="25">
        <f t="shared" ref="K101" si="41">J101/I101*100</f>
        <v>9.3466761946917565</v>
      </c>
      <c r="L101" s="11"/>
      <c r="N101" s="11"/>
    </row>
    <row r="102" spans="1:14" s="10" customFormat="1" ht="72" customHeight="1" x14ac:dyDescent="0.3">
      <c r="A102" s="18" t="s">
        <v>75</v>
      </c>
      <c r="B102" s="27">
        <v>7000</v>
      </c>
      <c r="C102" s="20">
        <f>SUM(C103:C108)</f>
        <v>458202831</v>
      </c>
      <c r="D102" s="20">
        <f>SUM(D103:D108)</f>
        <v>104256356.44</v>
      </c>
      <c r="E102" s="21">
        <f t="shared" si="5"/>
        <v>22.753320011678408</v>
      </c>
      <c r="F102" s="20">
        <f>SUM(F103:F108)</f>
        <v>570220728</v>
      </c>
      <c r="G102" s="20">
        <f>SUM(G103:G108)</f>
        <v>18100910.149999999</v>
      </c>
      <c r="H102" s="21">
        <f t="shared" si="9"/>
        <v>3.1743690225866357</v>
      </c>
      <c r="I102" s="20">
        <f t="shared" ref="I102:J102" si="42">SUM(I103:I108)</f>
        <v>1028423559</v>
      </c>
      <c r="J102" s="20">
        <f t="shared" si="42"/>
        <v>122357266.58999999</v>
      </c>
      <c r="K102" s="21">
        <f>J102/I102*100</f>
        <v>11.89755578032222</v>
      </c>
      <c r="L102" s="11">
        <f t="shared" si="7"/>
        <v>0</v>
      </c>
      <c r="N102" s="11"/>
    </row>
    <row r="103" spans="1:14" ht="63.75" customHeight="1" x14ac:dyDescent="0.35">
      <c r="A103" s="22" t="s">
        <v>85</v>
      </c>
      <c r="B103" s="26">
        <v>7130</v>
      </c>
      <c r="C103" s="24">
        <v>650000</v>
      </c>
      <c r="D103" s="24">
        <v>2500</v>
      </c>
      <c r="E103" s="25">
        <f t="shared" si="5"/>
        <v>0.38461538461538464</v>
      </c>
      <c r="F103" s="24">
        <v>251392134</v>
      </c>
      <c r="G103" s="24"/>
      <c r="H103" s="25"/>
      <c r="I103" s="24">
        <f t="shared" ref="I103:I105" si="43">C103+F103</f>
        <v>252042134</v>
      </c>
      <c r="J103" s="24">
        <f t="shared" ref="J103:J105" si="44">D103+G103</f>
        <v>2500</v>
      </c>
      <c r="K103" s="25">
        <f t="shared" ref="K103" si="45">J103/I103*100</f>
        <v>9.9189764835112848E-4</v>
      </c>
      <c r="L103" s="11">
        <f t="shared" si="7"/>
        <v>0</v>
      </c>
      <c r="N103" s="12"/>
    </row>
    <row r="104" spans="1:14" ht="111.75" customHeight="1" x14ac:dyDescent="0.35">
      <c r="A104" s="22" t="s">
        <v>137</v>
      </c>
      <c r="B104" s="26">
        <v>7300</v>
      </c>
      <c r="C104" s="24">
        <v>2195242</v>
      </c>
      <c r="D104" s="24">
        <v>471802.86</v>
      </c>
      <c r="E104" s="25">
        <f t="shared" si="5"/>
        <v>21.492066022789285</v>
      </c>
      <c r="F104" s="24"/>
      <c r="G104" s="24"/>
      <c r="H104" s="25"/>
      <c r="I104" s="24">
        <f t="shared" si="43"/>
        <v>2195242</v>
      </c>
      <c r="J104" s="24">
        <f t="shared" si="44"/>
        <v>471802.86</v>
      </c>
      <c r="K104" s="25">
        <f>J104/I104*100</f>
        <v>21.492066022789285</v>
      </c>
      <c r="L104" s="11">
        <f t="shared" si="7"/>
        <v>0</v>
      </c>
      <c r="N104" s="12"/>
    </row>
    <row r="105" spans="1:14" ht="83.25" customHeight="1" x14ac:dyDescent="0.35">
      <c r="A105" s="22" t="s">
        <v>103</v>
      </c>
      <c r="B105" s="26">
        <v>7400</v>
      </c>
      <c r="C105" s="24">
        <v>443718131</v>
      </c>
      <c r="D105" s="24">
        <v>103000112.23999999</v>
      </c>
      <c r="E105" s="25">
        <f t="shared" si="5"/>
        <v>23.212959995092017</v>
      </c>
      <c r="F105" s="24"/>
      <c r="G105" s="24"/>
      <c r="H105" s="25"/>
      <c r="I105" s="24">
        <f t="shared" si="43"/>
        <v>443718131</v>
      </c>
      <c r="J105" s="24">
        <f t="shared" si="44"/>
        <v>103000112.23999999</v>
      </c>
      <c r="K105" s="25">
        <f>J105/I105*100</f>
        <v>23.212959995092017</v>
      </c>
      <c r="L105" s="11">
        <f t="shared" si="7"/>
        <v>0</v>
      </c>
      <c r="N105" s="11"/>
    </row>
    <row r="106" spans="1:14" ht="73.5" customHeight="1" x14ac:dyDescent="0.35">
      <c r="A106" s="22" t="s">
        <v>104</v>
      </c>
      <c r="B106" s="26">
        <v>7500</v>
      </c>
      <c r="C106" s="24">
        <v>1000000</v>
      </c>
      <c r="D106" s="24">
        <v>45000</v>
      </c>
      <c r="E106" s="25">
        <f t="shared" si="5"/>
        <v>4.5</v>
      </c>
      <c r="F106" s="24"/>
      <c r="G106" s="24"/>
      <c r="H106" s="25"/>
      <c r="I106" s="24">
        <f t="shared" ref="I106:I107" si="46">C106+F106</f>
        <v>1000000</v>
      </c>
      <c r="J106" s="24">
        <f t="shared" ref="J106:J107" si="47">D106+G106</f>
        <v>45000</v>
      </c>
      <c r="K106" s="25">
        <f>J106/I106*100</f>
        <v>4.5</v>
      </c>
      <c r="L106" s="11">
        <f t="shared" si="7"/>
        <v>0</v>
      </c>
      <c r="N106" s="11"/>
    </row>
    <row r="107" spans="1:14" ht="80.25" customHeight="1" x14ac:dyDescent="0.35">
      <c r="A107" s="22" t="s">
        <v>105</v>
      </c>
      <c r="B107" s="26">
        <v>7600</v>
      </c>
      <c r="C107" s="24">
        <v>10363478</v>
      </c>
      <c r="D107" s="24">
        <v>733367.5</v>
      </c>
      <c r="E107" s="25">
        <f t="shared" si="5"/>
        <v>7.0764612034685648</v>
      </c>
      <c r="F107" s="24">
        <v>223521249</v>
      </c>
      <c r="G107" s="24">
        <v>9658648.9900000002</v>
      </c>
      <c r="H107" s="25">
        <f t="shared" si="9"/>
        <v>4.3211323456768982</v>
      </c>
      <c r="I107" s="24">
        <f t="shared" si="46"/>
        <v>233884727</v>
      </c>
      <c r="J107" s="24">
        <f t="shared" si="47"/>
        <v>10392016.49</v>
      </c>
      <c r="K107" s="25">
        <f t="shared" ref="K107" si="48">J107/I107*100</f>
        <v>4.4432215062935683</v>
      </c>
      <c r="L107" s="11">
        <f t="shared" si="7"/>
        <v>0</v>
      </c>
      <c r="N107" s="11"/>
    </row>
    <row r="108" spans="1:14" ht="129.75" customHeight="1" x14ac:dyDescent="0.35">
      <c r="A108" s="22" t="s">
        <v>102</v>
      </c>
      <c r="B108" s="26">
        <v>7700</v>
      </c>
      <c r="C108" s="24">
        <v>275980</v>
      </c>
      <c r="D108" s="24">
        <v>3573.84</v>
      </c>
      <c r="E108" s="25">
        <f t="shared" si="5"/>
        <v>1.2949634031451556</v>
      </c>
      <c r="F108" s="24">
        <v>95307345</v>
      </c>
      <c r="G108" s="24">
        <v>8442261.1600000001</v>
      </c>
      <c r="H108" s="25">
        <f t="shared" si="9"/>
        <v>8.8579334153102263</v>
      </c>
      <c r="I108" s="24">
        <f t="shared" ref="I108:J112" si="49">C108+F108</f>
        <v>95583325</v>
      </c>
      <c r="J108" s="24">
        <f t="shared" ref="J108" si="50">D108+G108</f>
        <v>8445835</v>
      </c>
      <c r="K108" s="25">
        <f t="shared" ref="K108" si="51">J108/I108*100</f>
        <v>8.8360966727198491</v>
      </c>
      <c r="L108" s="11">
        <f t="shared" si="7"/>
        <v>0</v>
      </c>
      <c r="N108" s="11"/>
    </row>
    <row r="109" spans="1:14" s="10" customFormat="1" ht="68.25" customHeight="1" x14ac:dyDescent="0.3">
      <c r="A109" s="18" t="s">
        <v>76</v>
      </c>
      <c r="B109" s="27">
        <v>8000</v>
      </c>
      <c r="C109" s="20">
        <f>SUM(C110:C115)</f>
        <v>342596979</v>
      </c>
      <c r="D109" s="20">
        <f>SUM(D110:D115)</f>
        <v>9237834.4000000004</v>
      </c>
      <c r="E109" s="21">
        <f t="shared" si="5"/>
        <v>2.6964144362755751</v>
      </c>
      <c r="F109" s="20">
        <f>SUM(F110:F115)</f>
        <v>2263636</v>
      </c>
      <c r="G109" s="20">
        <f>SUM(G110:G115)</f>
        <v>0</v>
      </c>
      <c r="H109" s="21">
        <f t="shared" si="9"/>
        <v>0</v>
      </c>
      <c r="I109" s="20">
        <f>SUM(I110:I115)</f>
        <v>344860615</v>
      </c>
      <c r="J109" s="20">
        <f>SUM(J110:J115)</f>
        <v>9237834.4000000004</v>
      </c>
      <c r="K109" s="21">
        <f t="shared" ref="K109:K112" si="52">J109/I109*100</f>
        <v>2.6787153992635546</v>
      </c>
      <c r="L109" s="11">
        <f t="shared" si="7"/>
        <v>0</v>
      </c>
      <c r="N109" s="11"/>
    </row>
    <row r="110" spans="1:14" s="10" customFormat="1" ht="69" customHeight="1" x14ac:dyDescent="0.3">
      <c r="A110" s="22" t="s">
        <v>106</v>
      </c>
      <c r="B110" s="26">
        <v>8100</v>
      </c>
      <c r="C110" s="24">
        <v>4096000</v>
      </c>
      <c r="D110" s="24">
        <v>857213.05</v>
      </c>
      <c r="E110" s="25">
        <f t="shared" si="5"/>
        <v>20.928052978515627</v>
      </c>
      <c r="F110" s="24"/>
      <c r="G110" s="24"/>
      <c r="H110" s="25"/>
      <c r="I110" s="24">
        <f t="shared" si="49"/>
        <v>4096000</v>
      </c>
      <c r="J110" s="24">
        <f t="shared" si="49"/>
        <v>857213.05</v>
      </c>
      <c r="K110" s="25">
        <f t="shared" si="52"/>
        <v>20.928052978515627</v>
      </c>
      <c r="L110" s="11">
        <f t="shared" si="7"/>
        <v>0</v>
      </c>
      <c r="N110" s="11"/>
    </row>
    <row r="111" spans="1:14" ht="58.5" customHeight="1" x14ac:dyDescent="0.35">
      <c r="A111" s="22" t="s">
        <v>107</v>
      </c>
      <c r="B111" s="26">
        <v>8200</v>
      </c>
      <c r="C111" s="24">
        <v>118749270</v>
      </c>
      <c r="D111" s="24">
        <v>8129392.3499999996</v>
      </c>
      <c r="E111" s="25">
        <f t="shared" si="5"/>
        <v>6.845846168149075</v>
      </c>
      <c r="F111" s="24"/>
      <c r="G111" s="24"/>
      <c r="H111" s="25"/>
      <c r="I111" s="24">
        <f t="shared" si="49"/>
        <v>118749270</v>
      </c>
      <c r="J111" s="24">
        <f t="shared" si="49"/>
        <v>8129392.3499999996</v>
      </c>
      <c r="K111" s="25">
        <f t="shared" si="52"/>
        <v>6.845846168149075</v>
      </c>
      <c r="L111" s="11">
        <f t="shared" si="7"/>
        <v>0</v>
      </c>
      <c r="N111" s="12"/>
    </row>
    <row r="112" spans="1:14" ht="78" customHeight="1" x14ac:dyDescent="0.35">
      <c r="A112" s="22" t="s">
        <v>108</v>
      </c>
      <c r="B112" s="26">
        <v>8300</v>
      </c>
      <c r="C112" s="24">
        <v>2770886</v>
      </c>
      <c r="D112" s="24">
        <v>200500</v>
      </c>
      <c r="E112" s="25">
        <f t="shared" si="5"/>
        <v>7.2359526880571776</v>
      </c>
      <c r="F112" s="24">
        <v>2263636</v>
      </c>
      <c r="G112" s="24"/>
      <c r="H112" s="25">
        <f t="shared" si="9"/>
        <v>0</v>
      </c>
      <c r="I112" s="24">
        <f t="shared" si="49"/>
        <v>5034522</v>
      </c>
      <c r="J112" s="24">
        <f t="shared" si="49"/>
        <v>200500</v>
      </c>
      <c r="K112" s="25">
        <f t="shared" si="52"/>
        <v>3.9825032048722799</v>
      </c>
      <c r="L112" s="11">
        <f t="shared" si="7"/>
        <v>0</v>
      </c>
      <c r="N112" s="12"/>
    </row>
    <row r="113" spans="1:18" ht="60" customHeight="1" x14ac:dyDescent="0.35">
      <c r="A113" s="22" t="s">
        <v>143</v>
      </c>
      <c r="B113" s="26">
        <v>8400</v>
      </c>
      <c r="C113" s="24">
        <v>1594340</v>
      </c>
      <c r="D113" s="24">
        <v>50729</v>
      </c>
      <c r="E113" s="25">
        <f t="shared" si="5"/>
        <v>3.1818181818181817</v>
      </c>
      <c r="F113" s="24"/>
      <c r="G113" s="24"/>
      <c r="H113" s="25"/>
      <c r="I113" s="24">
        <f t="shared" ref="I113:I114" si="53">C113+F113</f>
        <v>1594340</v>
      </c>
      <c r="J113" s="24">
        <f t="shared" ref="J113" si="54">D113+G113</f>
        <v>50729</v>
      </c>
      <c r="K113" s="25">
        <f t="shared" ref="K113:K116" si="55">J113/I113*100</f>
        <v>3.1818181818181817</v>
      </c>
      <c r="L113" s="11">
        <f t="shared" si="7"/>
        <v>0</v>
      </c>
      <c r="N113" s="12"/>
    </row>
    <row r="114" spans="1:18" ht="61.5" customHeight="1" x14ac:dyDescent="0.35">
      <c r="A114" s="22" t="s">
        <v>138</v>
      </c>
      <c r="B114" s="26">
        <v>8600</v>
      </c>
      <c r="C114" s="24">
        <v>13683523</v>
      </c>
      <c r="D114" s="24"/>
      <c r="E114" s="25">
        <f t="shared" si="5"/>
        <v>0</v>
      </c>
      <c r="F114" s="24"/>
      <c r="G114" s="24"/>
      <c r="H114" s="25"/>
      <c r="I114" s="24">
        <f t="shared" si="53"/>
        <v>13683523</v>
      </c>
      <c r="J114" s="24"/>
      <c r="K114" s="25"/>
      <c r="L114" s="11">
        <f t="shared" si="7"/>
        <v>0</v>
      </c>
      <c r="N114" s="12"/>
    </row>
    <row r="115" spans="1:18" ht="58.5" customHeight="1" x14ac:dyDescent="0.35">
      <c r="A115" s="22" t="s">
        <v>93</v>
      </c>
      <c r="B115" s="26">
        <v>8710</v>
      </c>
      <c r="C115" s="24">
        <v>201702960</v>
      </c>
      <c r="D115" s="24"/>
      <c r="E115" s="25">
        <f t="shared" si="5"/>
        <v>0</v>
      </c>
      <c r="F115" s="24"/>
      <c r="G115" s="24"/>
      <c r="H115" s="25"/>
      <c r="I115" s="24">
        <f t="shared" ref="I115" si="56">C115+F115</f>
        <v>201702960</v>
      </c>
      <c r="J115" s="24">
        <f t="shared" ref="J115" si="57">D115+G115</f>
        <v>0</v>
      </c>
      <c r="K115" s="25">
        <f t="shared" ref="K115" si="58">J115/I115*100</f>
        <v>0</v>
      </c>
      <c r="L115" s="11">
        <f t="shared" si="7"/>
        <v>0</v>
      </c>
      <c r="N115" s="11"/>
    </row>
    <row r="116" spans="1:18" s="10" customFormat="1" ht="58.5" customHeight="1" x14ac:dyDescent="0.3">
      <c r="A116" s="18" t="s">
        <v>57</v>
      </c>
      <c r="B116" s="27">
        <v>9000</v>
      </c>
      <c r="C116" s="20">
        <f>C118+C119+C117</f>
        <v>411736420</v>
      </c>
      <c r="D116" s="20">
        <f>D118+D119+D117</f>
        <v>111603755.83</v>
      </c>
      <c r="E116" s="21">
        <f t="shared" si="5"/>
        <v>27.10563127497927</v>
      </c>
      <c r="F116" s="20">
        <f>F118+F119+F117</f>
        <v>0</v>
      </c>
      <c r="G116" s="20">
        <f>G118+G119+G117</f>
        <v>0</v>
      </c>
      <c r="H116" s="21"/>
      <c r="I116" s="20">
        <f>+I118+I119+I117</f>
        <v>411736420</v>
      </c>
      <c r="J116" s="20">
        <f>+J118+J119+J117</f>
        <v>111603755.83</v>
      </c>
      <c r="K116" s="21">
        <f t="shared" si="55"/>
        <v>27.10563127497927</v>
      </c>
      <c r="L116" s="11">
        <f t="shared" ref="L116:L122" si="59">C116+F116-I116</f>
        <v>0</v>
      </c>
      <c r="N116" s="11"/>
    </row>
    <row r="117" spans="1:18" s="10" customFormat="1" ht="68.25" customHeight="1" x14ac:dyDescent="0.3">
      <c r="A117" s="22" t="s">
        <v>125</v>
      </c>
      <c r="B117" s="26">
        <v>9110</v>
      </c>
      <c r="C117" s="24">
        <v>292700800</v>
      </c>
      <c r="D117" s="24">
        <v>73175100</v>
      </c>
      <c r="E117" s="25">
        <f t="shared" ref="E117:E120" si="60">D117/C117*100</f>
        <v>24.999965835419648</v>
      </c>
      <c r="F117" s="24"/>
      <c r="G117" s="24"/>
      <c r="H117" s="25"/>
      <c r="I117" s="24">
        <f t="shared" ref="I117:J119" si="61">C117+F117</f>
        <v>292700800</v>
      </c>
      <c r="J117" s="24">
        <f t="shared" si="61"/>
        <v>73175100</v>
      </c>
      <c r="K117" s="25">
        <f>J117/I117*100</f>
        <v>24.999965835419648</v>
      </c>
      <c r="L117" s="11">
        <f t="shared" si="59"/>
        <v>0</v>
      </c>
      <c r="N117" s="11"/>
    </row>
    <row r="118" spans="1:18" ht="53.25" customHeight="1" x14ac:dyDescent="0.35">
      <c r="A118" s="22" t="s">
        <v>59</v>
      </c>
      <c r="B118" s="26">
        <v>9770</v>
      </c>
      <c r="C118" s="24">
        <v>2418220</v>
      </c>
      <c r="D118" s="24">
        <v>897055.83</v>
      </c>
      <c r="E118" s="25">
        <f t="shared" si="60"/>
        <v>37.095708000099243</v>
      </c>
      <c r="F118" s="24"/>
      <c r="G118" s="24"/>
      <c r="H118" s="25"/>
      <c r="I118" s="24">
        <f t="shared" si="61"/>
        <v>2418220</v>
      </c>
      <c r="J118" s="24">
        <f t="shared" si="61"/>
        <v>897055.83</v>
      </c>
      <c r="K118" s="25">
        <f>J118/I118*100</f>
        <v>37.095708000099243</v>
      </c>
      <c r="L118" s="11">
        <f t="shared" si="59"/>
        <v>0</v>
      </c>
      <c r="N118" s="11"/>
    </row>
    <row r="119" spans="1:18" ht="97.5" customHeight="1" x14ac:dyDescent="0.35">
      <c r="A119" s="22" t="s">
        <v>94</v>
      </c>
      <c r="B119" s="26">
        <v>9800</v>
      </c>
      <c r="C119" s="24">
        <v>116617400</v>
      </c>
      <c r="D119" s="24">
        <v>37531600</v>
      </c>
      <c r="E119" s="25">
        <f t="shared" si="60"/>
        <v>32.183533503576655</v>
      </c>
      <c r="F119" s="24"/>
      <c r="G119" s="24"/>
      <c r="H119" s="25"/>
      <c r="I119" s="24">
        <f t="shared" si="61"/>
        <v>116617400</v>
      </c>
      <c r="J119" s="24">
        <f t="shared" si="61"/>
        <v>37531600</v>
      </c>
      <c r="K119" s="25">
        <f>J119/I119*100</f>
        <v>32.183533503576655</v>
      </c>
      <c r="L119" s="11">
        <f t="shared" si="59"/>
        <v>0</v>
      </c>
      <c r="N119" s="11"/>
    </row>
    <row r="120" spans="1:18" s="10" customFormat="1" ht="47.25" customHeight="1" x14ac:dyDescent="0.35">
      <c r="A120" s="29" t="s">
        <v>3</v>
      </c>
      <c r="B120" s="30"/>
      <c r="C120" s="20">
        <f>C50+C54+C70+C74+C86+C96+C102+C109+C116+C91</f>
        <v>4654578949</v>
      </c>
      <c r="D120" s="20">
        <f>D50+D54+D70+D74+D86+D96+D102+D109+D116+D91</f>
        <v>1043804398.7700002</v>
      </c>
      <c r="E120" s="21">
        <f t="shared" si="60"/>
        <v>22.425323755530098</v>
      </c>
      <c r="F120" s="20">
        <f>F50+F54+F70+F74+F86+F96+F102+F109+F116+F91</f>
        <v>869360552</v>
      </c>
      <c r="G120" s="20">
        <f>G50+G54+G70+G74+G86+G96+G102+G109+G116+G91</f>
        <v>84746785.5</v>
      </c>
      <c r="H120" s="21">
        <f t="shared" si="9"/>
        <v>9.7481747135910997</v>
      </c>
      <c r="I120" s="20">
        <f>I50+I54+I70+I74+I86+I96+I102+I109+I116+I91</f>
        <v>5523939501</v>
      </c>
      <c r="J120" s="20">
        <f>J50+J54+J70+J74+J86+J96+J102+J109+J116+J91</f>
        <v>1128551184.27</v>
      </c>
      <c r="K120" s="21">
        <f>J120/I120*100</f>
        <v>20.430187261567546</v>
      </c>
      <c r="L120" s="11">
        <f t="shared" si="59"/>
        <v>0</v>
      </c>
      <c r="N120" s="11"/>
      <c r="R120" s="11"/>
    </row>
    <row r="121" spans="1:18" ht="49.5" customHeight="1" x14ac:dyDescent="0.35">
      <c r="A121" s="31" t="s">
        <v>8</v>
      </c>
      <c r="B121" s="31"/>
      <c r="C121" s="24">
        <v>1000000</v>
      </c>
      <c r="D121" s="24"/>
      <c r="E121" s="25"/>
      <c r="F121" s="24">
        <v>-23660</v>
      </c>
      <c r="G121" s="24">
        <v>-207027.98</v>
      </c>
      <c r="H121" s="25"/>
      <c r="I121" s="24">
        <f>SUM(C121+F121)</f>
        <v>976340</v>
      </c>
      <c r="J121" s="24">
        <f>SUM(D121+G121)</f>
        <v>-207027.98</v>
      </c>
      <c r="K121" s="25"/>
      <c r="L121" s="11">
        <f t="shared" si="59"/>
        <v>0</v>
      </c>
    </row>
    <row r="122" spans="1:18" ht="47.25" customHeight="1" x14ac:dyDescent="0.35">
      <c r="A122" s="31" t="s">
        <v>9</v>
      </c>
      <c r="B122" s="32"/>
      <c r="C122" s="24">
        <v>-349148402</v>
      </c>
      <c r="D122" s="24">
        <v>-204395558.84999999</v>
      </c>
      <c r="E122" s="25"/>
      <c r="F122" s="24">
        <v>510827978</v>
      </c>
      <c r="G122" s="24">
        <v>-106291091.84999999</v>
      </c>
      <c r="H122" s="25"/>
      <c r="I122" s="24">
        <f>C122+F122</f>
        <v>161679576</v>
      </c>
      <c r="J122" s="24">
        <f>D122+G122</f>
        <v>-310686650.69999999</v>
      </c>
      <c r="K122" s="25"/>
      <c r="L122" s="11">
        <f t="shared" si="59"/>
        <v>0</v>
      </c>
      <c r="N122" s="12"/>
    </row>
    <row r="123" spans="1:18" s="7" customFormat="1" ht="130.5" customHeight="1" x14ac:dyDescent="0.35">
      <c r="A123" s="15"/>
      <c r="B123" s="16"/>
      <c r="C123" s="33"/>
      <c r="D123" s="33"/>
      <c r="E123" s="33"/>
      <c r="F123" s="33"/>
      <c r="G123" s="33"/>
      <c r="H123" s="33"/>
      <c r="I123" s="33"/>
      <c r="J123" s="33"/>
      <c r="K123" s="33"/>
      <c r="L123" s="6"/>
    </row>
    <row r="124" spans="1:18" s="64" customFormat="1" ht="52.5" customHeight="1" x14ac:dyDescent="0.55000000000000004">
      <c r="A124" s="76" t="s">
        <v>141</v>
      </c>
      <c r="B124" s="76"/>
      <c r="C124" s="76"/>
      <c r="D124" s="62"/>
      <c r="E124" s="38"/>
      <c r="F124" s="62"/>
      <c r="G124" s="62"/>
      <c r="H124" s="38"/>
      <c r="I124" s="63"/>
      <c r="J124" s="63"/>
      <c r="K124" s="38"/>
    </row>
    <row r="125" spans="1:18" s="64" customFormat="1" ht="4.5" hidden="1" customHeight="1" x14ac:dyDescent="0.55000000000000004">
      <c r="A125" s="76"/>
      <c r="B125" s="76"/>
      <c r="C125" s="76"/>
      <c r="D125" s="62"/>
      <c r="E125" s="38"/>
      <c r="F125" s="62"/>
      <c r="G125" s="62"/>
      <c r="H125" s="38"/>
      <c r="I125" s="62"/>
      <c r="J125" s="62"/>
      <c r="K125" s="38"/>
    </row>
    <row r="126" spans="1:18" s="64" customFormat="1" ht="49.5" customHeight="1" x14ac:dyDescent="0.55000000000000004">
      <c r="A126" s="83" t="s">
        <v>142</v>
      </c>
      <c r="B126" s="83"/>
      <c r="C126" s="65"/>
      <c r="D126" s="62"/>
      <c r="E126" s="38"/>
      <c r="F126" s="62"/>
      <c r="G126" s="62"/>
      <c r="H126" s="38"/>
      <c r="I126" s="75" t="s">
        <v>95</v>
      </c>
      <c r="J126" s="75"/>
      <c r="K126" s="38"/>
    </row>
    <row r="127" spans="1:18" ht="40.5" x14ac:dyDescent="0.55000000000000004">
      <c r="A127" s="39"/>
      <c r="B127" s="40"/>
      <c r="C127" s="41">
        <f>C51+C126-C124-C125</f>
        <v>256016145</v>
      </c>
      <c r="D127" s="37"/>
      <c r="E127" s="38"/>
      <c r="F127" s="37"/>
      <c r="G127" s="37"/>
      <c r="H127" s="38"/>
      <c r="I127" s="45"/>
      <c r="J127" s="45"/>
      <c r="K127" s="38"/>
    </row>
    <row r="128" spans="1:18" ht="138.75" customHeight="1" x14ac:dyDescent="0.55000000000000004">
      <c r="A128" s="58" t="s">
        <v>34</v>
      </c>
      <c r="B128" s="59"/>
      <c r="C128" s="60"/>
      <c r="D128" s="60"/>
      <c r="E128" s="43"/>
      <c r="F128" s="60"/>
      <c r="G128" s="60"/>
      <c r="H128" s="43"/>
      <c r="I128" s="44" t="s">
        <v>113</v>
      </c>
      <c r="J128" s="44"/>
      <c r="K128" s="61"/>
    </row>
    <row r="129" spans="1:11" ht="23.25" customHeight="1" x14ac:dyDescent="0.55000000000000004">
      <c r="A129" s="73"/>
      <c r="B129" s="73"/>
      <c r="C129" s="73"/>
      <c r="D129" s="42"/>
      <c r="E129" s="43"/>
      <c r="F129" s="44"/>
      <c r="G129" s="42"/>
      <c r="H129" s="43"/>
      <c r="I129" s="74"/>
      <c r="J129" s="74"/>
      <c r="K129" s="74"/>
    </row>
    <row r="130" spans="1:11" ht="23.25" x14ac:dyDescent="0.35">
      <c r="C130" s="12"/>
      <c r="D130" s="12"/>
      <c r="E130" s="12"/>
      <c r="F130" s="12"/>
      <c r="G130" s="12"/>
      <c r="H130" s="12"/>
      <c r="I130" s="12"/>
      <c r="J130" s="12"/>
      <c r="K130" s="9"/>
    </row>
    <row r="131" spans="1:11" ht="23.25" x14ac:dyDescent="0.35">
      <c r="C131" s="55"/>
      <c r="D131" s="55"/>
      <c r="E131" s="55"/>
      <c r="F131" s="55"/>
      <c r="G131" s="55"/>
      <c r="H131" s="55"/>
      <c r="I131" s="55"/>
      <c r="J131" s="55"/>
      <c r="K131" s="55"/>
    </row>
    <row r="135" spans="1:11" ht="23.25" x14ac:dyDescent="0.35">
      <c r="C135" s="12"/>
      <c r="D135" s="12"/>
      <c r="E135" s="12"/>
      <c r="F135" s="12"/>
      <c r="G135" s="12"/>
      <c r="H135" s="12"/>
      <c r="I135" s="12"/>
      <c r="J135" s="12"/>
    </row>
    <row r="141" spans="1:11" ht="23.25" x14ac:dyDescent="0.35">
      <c r="C141" s="13"/>
      <c r="D141" s="13"/>
      <c r="E141" s="13"/>
      <c r="F141" s="13"/>
      <c r="G141" s="13"/>
      <c r="H141" s="13"/>
      <c r="I141" s="13"/>
      <c r="J141" s="13"/>
    </row>
  </sheetData>
  <mergeCells count="17">
    <mergeCell ref="I1:K1"/>
    <mergeCell ref="I3:K3"/>
    <mergeCell ref="A4:K4"/>
    <mergeCell ref="J5:K5"/>
    <mergeCell ref="C6:E6"/>
    <mergeCell ref="A129:C129"/>
    <mergeCell ref="I129:K129"/>
    <mergeCell ref="I126:J126"/>
    <mergeCell ref="A124:C125"/>
    <mergeCell ref="I2:K2"/>
    <mergeCell ref="F6:H6"/>
    <mergeCell ref="A9:K9"/>
    <mergeCell ref="A49:K49"/>
    <mergeCell ref="I6:K6"/>
    <mergeCell ref="A6:A7"/>
    <mergeCell ref="B6:B7"/>
    <mergeCell ref="A126:B126"/>
  </mergeCells>
  <phoneticPr fontId="2" type="noConversion"/>
  <printOptions horizontalCentered="1"/>
  <pageMargins left="0.39370078740157483" right="0.39370078740157483" top="1.1811023622047245" bottom="0.59055118110236227" header="0.98425196850393704" footer="0.39370078740157483"/>
  <pageSetup paperSize="9" scale="30" firstPageNumber="2" orientation="landscape" useFirstPageNumber="1" r:id="rId1"/>
  <headerFooter differentFirst="1" alignWithMargins="0">
    <oddHeader>&amp;C&amp;"Times New Roman,полужирный"&amp;24 &amp;28&amp;P&amp;R&amp;"Times New Roman,обычный"&amp;26Продовження  додатка</oddHeader>
    <firstHeader>&amp;C&amp;"Times New Roman,полужирный"&amp;20 2</firstHeader>
  </headerFooter>
  <rowBreaks count="3" manualBreakCount="3">
    <brk id="19" max="10" man="1"/>
    <brk id="35" max="10" man="1"/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Fin Dept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2026-04-27T05:51:54Z</cp:lastPrinted>
  <dcterms:created xsi:type="dcterms:W3CDTF">2008-02-19T13:14:27Z</dcterms:created>
  <dcterms:modified xsi:type="dcterms:W3CDTF">2026-04-27T06:52:50Z</dcterms:modified>
</cp:coreProperties>
</file>